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0730" windowHeight="11745" tabRatio="944" firstSheet="5" activeTab="17"/>
  </bookViews>
  <sheets>
    <sheet name="ANEXO III ZONA E" sheetId="4" r:id="rId1"/>
    <sheet name="L1 CEAG" sheetId="25" r:id="rId2"/>
    <sheet name="L2 DIF" sheetId="27" r:id="rId3"/>
    <sheet name="L3 FONDOS" sheetId="28" r:id="rId4"/>
    <sheet name="L4 FONDOS " sheetId="29" r:id="rId5"/>
    <sheet name="L5 FONDOS" sheetId="30" r:id="rId6"/>
    <sheet name="L6 FONDOS" sheetId="31" r:id="rId7"/>
    <sheet name="L7 ITESG" sheetId="32" r:id="rId8"/>
    <sheet name="L8  UTL" sheetId="33" r:id="rId9"/>
    <sheet name="L-9 UTNG" sheetId="34" r:id="rId10"/>
    <sheet name="L10 UTSMA" sheetId="35" r:id="rId11"/>
    <sheet name="L11 UTSMA" sheetId="36" r:id="rId12"/>
    <sheet name="L12 UVEG" sheetId="37" r:id="rId13"/>
    <sheet name="L13 COFOCE" sheetId="42" r:id="rId14"/>
    <sheet name="L14 EPPR" sheetId="38" r:id="rId15"/>
    <sheet name="L15 PEPNNA" sheetId="39" r:id="rId16"/>
    <sheet name="L16 SFIA OFC CENTRALES" sheetId="26" r:id="rId17"/>
    <sheet name="L17 SIFA DGRMSGC" sheetId="43" r:id="rId18"/>
  </sheets>
  <externalReferences>
    <externalReference r:id="rId19"/>
    <externalReference r:id="rId20"/>
  </externalReferences>
  <definedNames>
    <definedName name="_xlnm._FilterDatabase" localSheetId="0" hidden="1">'ANEXO III ZONA E'!$A$3:$M$35</definedName>
    <definedName name="_xlnm._FilterDatabase" localSheetId="15" hidden="1">'L15 PEPNNA'!$C$4:$F$40</definedName>
    <definedName name="_xlnm._FilterDatabase" localSheetId="16" hidden="1">'L16 SFIA OFC CENTRALES'!$D$4:$L$34</definedName>
    <definedName name="_xlnm.Print_Area" localSheetId="0">'ANEXO III ZONA E'!$A$1:$M$37</definedName>
    <definedName name="_xlnm.Print_Area" localSheetId="1">'L1 CEAG'!$A$1:$F$32</definedName>
    <definedName name="_xlnm.Print_Area" localSheetId="12">'L12 UVEG'!$A$1:$F$39</definedName>
    <definedName name="_xlnm.Print_Area" localSheetId="15">'L15 PEPNNA'!$B$1:$F$42</definedName>
    <definedName name="_xlnm.Print_Area" localSheetId="16">'L16 SFIA OFC CENTRALES'!$B$1:$Q$64</definedName>
    <definedName name="_xlnm.Print_Area" localSheetId="3">'L3 FONDOS'!$B$1:$P$48</definedName>
    <definedName name="_xlnm.Print_Area" localSheetId="4">'L4 FONDOS '!$B$1:$P$46</definedName>
    <definedName name="_xlnm.Print_Area" localSheetId="5">'L5 FONDOS'!$B$1:$P$42</definedName>
    <definedName name="_xlnm.Print_Area" localSheetId="6">'L6 FONDOS'!$B$1:$P$42</definedName>
    <definedName name="_xlnm.Print_Area" localSheetId="7">'L7 ITESG'!$B$1:$F$21</definedName>
    <definedName name="_xlnm.Print_Area" localSheetId="8">'L8  UTL'!$A$1:$F$67</definedName>
    <definedName name="_xlnm.Print_Area" localSheetId="9">'L-9 UTNG'!$A$1:$P$59</definedName>
    <definedName name="Base" localSheetId="12">#REF!</definedName>
    <definedName name="Base" localSheetId="16">#REF!</definedName>
    <definedName name="Base" localSheetId="2">#REF!</definedName>
    <definedName name="Base" localSheetId="3">#REF!</definedName>
    <definedName name="Base" localSheetId="4">#REF!</definedName>
    <definedName name="Base" localSheetId="5">#REF!</definedName>
    <definedName name="Base" localSheetId="6">#REF!</definedName>
    <definedName name="Base" localSheetId="8">#REF!</definedName>
    <definedName name="Base">#REF!</definedName>
    <definedName name="BaseC2021" localSheetId="12">'[1]Desglose de Cotizacion '!$I$11:$V$156</definedName>
    <definedName name="BaseC2021" localSheetId="16">'[1]Desglose de Cotizacion '!$I$11:$V$156</definedName>
    <definedName name="BaseC2021" localSheetId="2">'[1]Desglose de Cotizacion '!$I$11:$V$156</definedName>
    <definedName name="BaseC2021" localSheetId="8">'[1]Desglose de Cotizacion '!$I$11:$V$156</definedName>
    <definedName name="BaseC2021">'[2]Desglose de Cotizacion '!$I$11:$V$156</definedName>
    <definedName name="sueldo" localSheetId="12">#REF!</definedName>
    <definedName name="sueldo" localSheetId="16">#REF!</definedName>
    <definedName name="sueldo" localSheetId="2">#REF!</definedName>
    <definedName name="sueldo" localSheetId="3">#REF!</definedName>
    <definedName name="sueldo" localSheetId="4">#REF!</definedName>
    <definedName name="sueldo" localSheetId="5">#REF!</definedName>
    <definedName name="sueldo" localSheetId="6">#REF!</definedName>
    <definedName name="sueldo" localSheetId="8">#REF!</definedName>
    <definedName name="sueldo">#REF!</definedName>
    <definedName name="TarifasC" localSheetId="12">'[1]ANEXO III ZONA C'!$A$5:$E$8</definedName>
    <definedName name="TarifasC" localSheetId="16">'[1]ANEXO III ZONA C'!$A$5:$E$8</definedName>
    <definedName name="TarifasC" localSheetId="2">'[1]ANEXO III ZONA C'!$A$5:$E$8</definedName>
    <definedName name="TarifasC" localSheetId="8">'[1]ANEXO III ZONA C'!$A$5:$E$8</definedName>
    <definedName name="TarifasC">'[2]ANEXO III ZONA C'!$A$5:$E$8</definedName>
  </definedNames>
  <calcPr calcId="145621"/>
</workbook>
</file>

<file path=xl/calcChain.xml><?xml version="1.0" encoding="utf-8"?>
<calcChain xmlns="http://schemas.openxmlformats.org/spreadsheetml/2006/main">
  <c r="I35" i="4" l="1"/>
  <c r="B18" i="37" l="1"/>
  <c r="B19" i="37" s="1"/>
  <c r="B20" i="37" s="1"/>
  <c r="B21" i="37" s="1"/>
  <c r="B22" i="37" s="1"/>
  <c r="B23" i="37" s="1"/>
  <c r="B24" i="37" s="1"/>
  <c r="B25" i="37" s="1"/>
  <c r="B26" i="37" s="1"/>
  <c r="B27" i="37" s="1"/>
  <c r="B28" i="37" s="1"/>
  <c r="B29" i="37" s="1"/>
  <c r="B30" i="37" s="1"/>
  <c r="B31" i="37" s="1"/>
  <c r="B32" i="37" s="1"/>
  <c r="B33" i="37" s="1"/>
  <c r="B34" i="37" s="1"/>
  <c r="B35" i="37" s="1"/>
  <c r="B36" i="37" s="1"/>
</calcChain>
</file>

<file path=xl/sharedStrings.xml><?xml version="1.0" encoding="utf-8"?>
<sst xmlns="http://schemas.openxmlformats.org/spreadsheetml/2006/main" count="2235" uniqueCount="682">
  <si>
    <t>ZONA</t>
  </si>
  <si>
    <t>CLAVE</t>
  </si>
  <si>
    <t>DEPENDENCIA
ó
ENTIDAD</t>
  </si>
  <si>
    <t>NÚMERO DE CONTROL INTERNO DSG</t>
  </si>
  <si>
    <t>OFICINA</t>
  </si>
  <si>
    <t>FECHA DE INGRESO</t>
  </si>
  <si>
    <t>OBSERVACIONES</t>
  </si>
  <si>
    <t xml:space="preserve">DOMICILIO </t>
  </si>
  <si>
    <t>TELÉFONO OFICINA</t>
  </si>
  <si>
    <t>TOTAL DE ELEMENTOS</t>
  </si>
  <si>
    <t>ENCARGADO (A)</t>
  </si>
  <si>
    <t>TELÉFONO ENCARGADA (O)</t>
  </si>
  <si>
    <t>E</t>
  </si>
  <si>
    <t>UVEG</t>
  </si>
  <si>
    <t>UNIVERSIDAD VIRTUAL DEL ESTADO DE GUANAJUATO</t>
  </si>
  <si>
    <t>HERMENEGILDO BUSTOS #129 A SUR COL. CENTRO</t>
  </si>
  <si>
    <t>PURÍSIMA DEL RINCÓN</t>
  </si>
  <si>
    <t>OSVALDO PONCE VERDÍN</t>
  </si>
  <si>
    <t>476 101 5490</t>
  </si>
  <si>
    <t>UNIDAD</t>
  </si>
  <si>
    <t>DESCRIPCIÓN</t>
  </si>
  <si>
    <t>MENSUAL</t>
  </si>
  <si>
    <t>PIEZA</t>
  </si>
  <si>
    <t>PARES</t>
  </si>
  <si>
    <t>CLORO</t>
  </si>
  <si>
    <t>KG</t>
  </si>
  <si>
    <t>SAN MIGUEL DE ALLENDE</t>
  </si>
  <si>
    <t>ITESG</t>
  </si>
  <si>
    <t>LIE-030</t>
  </si>
  <si>
    <t>INSTITUTO TECNOLOGICO SUPERIOR DE GUANAJUATO</t>
  </si>
  <si>
    <t>CARRETERA ESTATAL GUANAJUATO PUENTECILLAS KM 10.5 GUANAJUATO</t>
  </si>
  <si>
    <t>4737347878 EXT. 4</t>
  </si>
  <si>
    <t>GUANAJUATO</t>
  </si>
  <si>
    <t xml:space="preserve">CLARA VANESA VILLAR GARCIA </t>
  </si>
  <si>
    <t xml:space="preserve">CANTIDAD </t>
  </si>
  <si>
    <t>Material requerido en la primera entrega.</t>
  </si>
  <si>
    <t>UTL</t>
  </si>
  <si>
    <t>UTL CENTRAL</t>
  </si>
  <si>
    <t>BLVD. UNIVERSIDAD TECNOLÓGICA No. 225, COLL. SAN CARLOS, C.P. 37670</t>
  </si>
  <si>
    <t>7 10 0020 Ext. 233, 226 ó 221</t>
  </si>
  <si>
    <t>LEÓN</t>
  </si>
  <si>
    <t>7 10 00 20 ext. 221 ó 223</t>
  </si>
  <si>
    <t>UTL CAMPUS 2</t>
  </si>
  <si>
    <t>CAMINO A GRANJA SANTA TERESA S/N PREDIO SAN CARLOS, LEÓN, GTO., CP. 37670</t>
  </si>
  <si>
    <t>CEAG</t>
  </si>
  <si>
    <t>LIE-020</t>
  </si>
  <si>
    <t>EDIFICIO ADMINISTRATIVO</t>
  </si>
  <si>
    <t>AUTOPISTA GUANAJUATO SILAO KM 1, COL. LOS ALCALDES</t>
  </si>
  <si>
    <t>473 7351800</t>
  </si>
  <si>
    <t>BERTHA ELENA TORRES MERELES</t>
  </si>
  <si>
    <t>473 735 1807</t>
  </si>
  <si>
    <t>LIE-021</t>
  </si>
  <si>
    <t>COMISIÓN ESTATAL DEL AGUA DE GUANAJUATO</t>
  </si>
  <si>
    <t>PAPEL HIGIÉNICO DE 200 MTS</t>
  </si>
  <si>
    <t>TOALLA PARA MANOS EN ROLLO</t>
  </si>
  <si>
    <t>LITROS</t>
  </si>
  <si>
    <t xml:space="preserve">LIMPIAVIDRIOS </t>
  </si>
  <si>
    <t>PIEZAS</t>
  </si>
  <si>
    <t>AEROSOL PARA LIMPIEZA DE SUPERFICIES DE MADERA</t>
  </si>
  <si>
    <t>SANITIZANTE CON ATOMIZADOR (1000 ML)</t>
  </si>
  <si>
    <t>GUANTE DE PLÁSTICO COLOR ROJO-TAMAÑO CHICO</t>
  </si>
  <si>
    <t>DETERGENTE PARA TRASTES</t>
  </si>
  <si>
    <t>SHAMPOO PARA MANOS (AROMA CÍTRICOS)</t>
  </si>
  <si>
    <t>FIBRA PARA TRASTE CON ESPONJA</t>
  </si>
  <si>
    <t>BOLSA NEGRA 60*90</t>
  </si>
  <si>
    <t>BOLSA NEGRA 50*70</t>
  </si>
  <si>
    <t>SARRICIDA</t>
  </si>
  <si>
    <t>AL INICIO Y SUSTITUCION  POR DESGASTE</t>
  </si>
  <si>
    <t xml:space="preserve">MOOP NÚMERO 60*SOLO  REPUESTO </t>
  </si>
  <si>
    <t>CUBETAS*</t>
  </si>
  <si>
    <t xml:space="preserve">TRAPEADOR DE TIRA DE TELA  </t>
  </si>
  <si>
    <t>RECOGEDORES*</t>
  </si>
  <si>
    <t>ESCOBAS*</t>
  </si>
  <si>
    <t xml:space="preserve">JALADOR PARA CRISTALES </t>
  </si>
  <si>
    <t>Nota:</t>
  </si>
  <si>
    <t>LIE-001</t>
  </si>
  <si>
    <t>LIE-002</t>
  </si>
  <si>
    <t>LIE-003</t>
  </si>
  <si>
    <t>LIE-004</t>
  </si>
  <si>
    <t>LIE-005</t>
  </si>
  <si>
    <t>LIE-006</t>
  </si>
  <si>
    <t>LIE-007</t>
  </si>
  <si>
    <t>LIE-008</t>
  </si>
  <si>
    <t>LIE-009</t>
  </si>
  <si>
    <t>LIE-010</t>
  </si>
  <si>
    <t>LIE-011</t>
  </si>
  <si>
    <t>LIE-012</t>
  </si>
  <si>
    <t>LIE-013</t>
  </si>
  <si>
    <t>LIE-014</t>
  </si>
  <si>
    <t>DOCTOR MORA</t>
  </si>
  <si>
    <t>LIE-015</t>
  </si>
  <si>
    <t>LIE-016</t>
  </si>
  <si>
    <t>LIE-017</t>
  </si>
  <si>
    <t>LIE-018</t>
  </si>
  <si>
    <t>LIE-019</t>
  </si>
  <si>
    <t>UTNG</t>
  </si>
  <si>
    <t>UNIVERSIDAD TECNOLÓGICA DEL NORTE DE GUANAJUATO</t>
  </si>
  <si>
    <t>AV. EDUCACIÓN TECNOLÓGICA NÚM 34 FRACC. UNIVERSIDAD</t>
  </si>
  <si>
    <t>418 18 25500 EXT 1243</t>
  </si>
  <si>
    <t>ING. MIGUEL ÁNGEL HUERTA CRUCES</t>
  </si>
  <si>
    <t>473 1030848</t>
  </si>
  <si>
    <t>UNIVERSIDAD TECNOLÓGICA DEL NORTE DE GUANAJUATO CAMPUS CENTRAL</t>
  </si>
  <si>
    <t>UNIVERSIDAD TECNOLÓGICA DEL NORTE DE GUANAJUATO CAMPUS VICTORIA</t>
  </si>
  <si>
    <t>CARR. SALIDA VICTORIA-SAN LUIS DE LA PAZ, COL. PASO HONDO, VICTORIA</t>
  </si>
  <si>
    <t>VICTORIA</t>
  </si>
  <si>
    <t>UTSMA</t>
  </si>
  <si>
    <t>UNIVERSIDAD TECNOLÓGICA DE SAN MIGUEL DE ALLENDE</t>
  </si>
  <si>
    <t>CAMINO A SAN JULIAN NÚMERO 8 COL. CASCO DE LANDETA</t>
  </si>
  <si>
    <t>415 185 8339</t>
  </si>
  <si>
    <t>415-185-8339 EXT.229</t>
  </si>
  <si>
    <t>UNIDAD ACADÉMICA DOCTOR MORA</t>
  </si>
  <si>
    <t>CARRETERA DR. MORA-SAN VICNETE KM. 0+950, COMUNIDAD EL ESCALENTE, C.P. 37960</t>
  </si>
  <si>
    <t>(415) 185 8339 </t>
  </si>
  <si>
    <t>PASEO DE LA PRESA 89 - A</t>
  </si>
  <si>
    <t>AREA DE TRANSPORTE DEL DIF</t>
  </si>
  <si>
    <t>KM 9.5 CARRET GTO JUV ROSAS A UN COSTADO DE ISSEG JUVENTINO ROSAS</t>
  </si>
  <si>
    <t>ALMACÉN DE ALIMENTOS</t>
  </si>
  <si>
    <t>KM 9.5 CARRET GTO JUV ROSAS  A UN COSTADO DE ISSEG JUVENTINO ROSAS</t>
  </si>
  <si>
    <t>473 735 0200 Ext. 5420 o 5421</t>
  </si>
  <si>
    <t>LIC. FERMÍN GODOY ESPINO</t>
  </si>
  <si>
    <t>FONDOS GTO</t>
  </si>
  <si>
    <t>LIE-023</t>
  </si>
  <si>
    <t>ADMINISTRACION LEON</t>
  </si>
  <si>
    <t>BLVD. JUAN JOSE TORRES LANDA No. 3201 OTE, COL. JARDINES DE JEREZ</t>
  </si>
  <si>
    <t>(477) 10 19300</t>
  </si>
  <si>
    <t>LIE-024</t>
  </si>
  <si>
    <t>ADMINISTRACIÓN LEÓN</t>
  </si>
  <si>
    <t>LIE-025</t>
  </si>
  <si>
    <t>ADMINISTRACION  LEÓN.</t>
  </si>
  <si>
    <t>BLVD. JUAN JOSÉ TORRES LANDA NO.3201 COL. JARDINES DEL JEREZ</t>
  </si>
  <si>
    <t>(477)101 9300 EXT. 120</t>
  </si>
  <si>
    <t>LIE-027</t>
  </si>
  <si>
    <t>SUCURSAL LEÓN</t>
  </si>
  <si>
    <t xml:space="preserve">(477)101 9300 EXT. 101 </t>
  </si>
  <si>
    <t>LIE-028</t>
  </si>
  <si>
    <t>SUCURSAL DOLORES HIDALGO</t>
  </si>
  <si>
    <t>QUERETARO NO.4 LOCAL 3 COL. CENTRO</t>
  </si>
  <si>
    <t>(418) 1823260</t>
  </si>
  <si>
    <t>(418) 182 32 60</t>
  </si>
  <si>
    <t>LIE-029</t>
  </si>
  <si>
    <t>SUCURSAL SAN JOSE ITURBIDE</t>
  </si>
  <si>
    <t>PLAZA PRINCIPAL NO.7 INT.1 COL. CENTRO</t>
  </si>
  <si>
    <t>(419)198 1168</t>
  </si>
  <si>
    <t>SAN JOSÉ ITURBIDE</t>
  </si>
  <si>
    <t>(419) 198 11 68</t>
  </si>
  <si>
    <t>CIUDAD (MUNICIPIO)</t>
  </si>
  <si>
    <t>SAN FRANCISCO DEL RINCÓN</t>
  </si>
  <si>
    <t>DIF</t>
  </si>
  <si>
    <t>LS-8H/COORD</t>
  </si>
  <si>
    <t>SERVICIO DE LIMPIEZA 2023</t>
  </si>
  <si>
    <t>L1</t>
  </si>
  <si>
    <t>LIMPIEADOR PARA PISOS (AROMA LAVANDA Y/O MAR FRESCO)</t>
  </si>
  <si>
    <t>MICROFIBRA  40x40 CM ( AZUL/BLANCA)</t>
  </si>
  <si>
    <t>TRAPEADOR MAGITEL*</t>
  </si>
  <si>
    <t>CAJA</t>
  </si>
  <si>
    <t>GALON</t>
  </si>
  <si>
    <t>Detergente en polvo</t>
  </si>
  <si>
    <t>PAR</t>
  </si>
  <si>
    <t>METRO</t>
  </si>
  <si>
    <t>CANTIDAD</t>
  </si>
  <si>
    <t>CONCEPTO</t>
  </si>
  <si>
    <t>ENTREGAS</t>
  </si>
  <si>
    <t>PIEZA(S)</t>
  </si>
  <si>
    <t>ABRILLANTADOR DE MUEBLES, LIMPIEZA Y BRILLO SUEVE AROMA NARANJA, PRESENTACIÓN 323 G (400ML)</t>
  </si>
  <si>
    <t>mensual</t>
  </si>
  <si>
    <t>LITRO(S)</t>
  </si>
  <si>
    <t>ACIDO MURIATICO, PRESENTACIÓN DE 1 LT.</t>
  </si>
  <si>
    <t>trimestral</t>
  </si>
  <si>
    <t>ARMAZON METALICO  DE 90 CM PARA TRAPEADOR MOP</t>
  </si>
  <si>
    <t>primera entrega y a desgaste</t>
  </si>
  <si>
    <t>AROMATIZANTE AMBIENTAL EN AEROSOL 226 GR, VARIOS AROMAS</t>
  </si>
  <si>
    <t>bimestral</t>
  </si>
  <si>
    <t>AROMATIZANTE PARA BAÑO EN PASTILLAS, AROMATIZA Y DESINFECTA, PRESENTACIÓN 70 G, VARIOS AROMAS.</t>
  </si>
  <si>
    <t>AROMATIZANTE/DESINFECTANTE EN AEROSOL, PRESENTACIÓN 400 ML, ELIMINACIÓN DE HONGOS, VIRUS Y BACTERIAS EN UN 99.9%</t>
  </si>
  <si>
    <t xml:space="preserve">BLANQUEADOR CLORO </t>
  </si>
  <si>
    <t>KILO(S)</t>
  </si>
  <si>
    <t>BOLSA CHICA DE PLÁSTICO COLOR NEGRO, DIMENSIONES 70 X 50 CMS.</t>
  </si>
  <si>
    <t>CAJA(S)</t>
  </si>
  <si>
    <t>CAJA DE TOALLA INTERDOBLADA 24x21 CM (20 PAQUETES CON 100 PZAS C/U)</t>
  </si>
  <si>
    <t>CUBETA DE PLÁSTICO FLEXIBLE NÚMERO 18</t>
  </si>
  <si>
    <t>primera entrega y semestral</t>
  </si>
  <si>
    <t>ESCOBA DE PLÁSTICO CON BASTÓN DE 5 HILOS.</t>
  </si>
  <si>
    <t xml:space="preserve">FIBRA - ESPONJA PROFESIONAL ACCIÓN DUAL P-34 </t>
  </si>
  <si>
    <t>ALMOHADILLAS PARA USO EXTRA PESADO P-76, 92 MM x 146 MM</t>
  </si>
  <si>
    <t>FIBRA VERDE P-96, FIBRA DE USO GENERAL 3MM.</t>
  </si>
  <si>
    <t>METRO(S)</t>
  </si>
  <si>
    <t>FRANELA COLOR ROJO EN ROLLO</t>
  </si>
  <si>
    <t>GEL ANTIBACTERIAL</t>
  </si>
  <si>
    <t>GUANTES DOMÉSTICOS DE LATEX SATINADOS T - G, ANATÓMICOS, GRABADO ANTIDERRAPANTE, GRAN PROTECCIÓN Y SUAVE ACABADO.</t>
  </si>
  <si>
    <t>GUANTES DOMÉSTICOS DE LATEX SATINADOS T - M, ANATÓMICOS, GRABADO ANTIDERRAPANTE, GRAN PROTECCIÓN Y SUAVE ACABADO.</t>
  </si>
  <si>
    <t>INSECTICIDA EN AEROSOL PARA USO EN CASA Y JARDÍN DE 400 ML.</t>
  </si>
  <si>
    <t>JABÓN EN POLVO MULTIUSOS</t>
  </si>
  <si>
    <t>JABÓN LIQUIDO PARA MANOS VARIOS AROMAS PRESENTANCIÓN 1 LT.</t>
  </si>
  <si>
    <t>LIMPIADOR LIQUIDO MULTIUSOS VARIOS AROMAS</t>
  </si>
  <si>
    <t>LIMPIADOR LÍQUIDO PARA VIDRIOS</t>
  </si>
  <si>
    <t>PAÑUELOS DESECHABLES, HOJA DOBLE DE 21. 5 X 21.0 CM C/U</t>
  </si>
  <si>
    <t>PAPEL HIGIÉNICO, 75 PIES DE LARGO, MINIMO 260 HOJAS POR ROLLO, HOJA DOBLE, COLOR BLANCO.</t>
  </si>
  <si>
    <t>PAPEL SANITARIO HOJA DOBLE, TAMAÑO 300 MTS, COLOR BLANCO.</t>
  </si>
  <si>
    <t xml:space="preserve">PAPEL SECAMANOS, TOALLA PARA DESPACHADOR MANOS LIBRES, COLOR BLANCO, TAMAÑO 180 X 190.5 </t>
  </si>
  <si>
    <t>PASTILLA AZUL LIMPIADORA PARA SANITARIOS, PRESENTACIÓN 1 PZ DE 48 GR. C/U</t>
  </si>
  <si>
    <t>PASTILLAS PARA TANQUE CONTIENE CLORO Y BICARBONATO, PRESENTACIÓN 45 G C/U.</t>
  </si>
  <si>
    <t>TRAPEADOR MOP REPUESTO DE LONA DE 90 CM. PARA USARSE CON EL ARMAZÓN METÁLICO EN LIMPIEZA DE PISOS PRINCIPALMENTE.</t>
  </si>
  <si>
    <t>TAPETE PARA MINGITORIO CON PASTILLA CON AROMA DE 85 GRS.</t>
  </si>
  <si>
    <t>TOALLITAS HÚMEDAS ANTIBACTERIALES C/ 50 PZAS.</t>
  </si>
  <si>
    <t>TRAPEADORES DE ALGODÓN DE 500 GRS</t>
  </si>
  <si>
    <t>Christian Armando Maldonado Zuñga/ Julio Cesar Melendez Piñon</t>
  </si>
  <si>
    <t>(477) 1019300 ext.136</t>
  </si>
  <si>
    <t xml:space="preserve"> FONDOS GUANAJUATO DE FINANCIAMIENTO</t>
  </si>
  <si>
    <t>ADMINISTRATIVO LEÓN</t>
  </si>
  <si>
    <t>Lista de Materiales</t>
  </si>
  <si>
    <t>MATERIAL DE LIMPIEZA</t>
  </si>
  <si>
    <t>ENERO</t>
  </si>
  <si>
    <t>FEBRERO</t>
  </si>
  <si>
    <t>MARZO</t>
  </si>
  <si>
    <t>ABRIL</t>
  </si>
  <si>
    <t>MAYO</t>
  </si>
  <si>
    <t>JUNIO</t>
  </si>
  <si>
    <t>JULIO</t>
  </si>
  <si>
    <t>AGOSTO</t>
  </si>
  <si>
    <t>SEPTIEMBRE</t>
  </si>
  <si>
    <t>OCTUBRE</t>
  </si>
  <si>
    <t>NOVIEMBRE</t>
  </si>
  <si>
    <t>DICIEMBRE</t>
  </si>
  <si>
    <t>JALADOR PARA VIDRIOS CON ESPONJA 60 CM</t>
  </si>
  <si>
    <t>PZA.</t>
  </si>
  <si>
    <t>ESCOBAS DE CEPILLO</t>
  </si>
  <si>
    <t>TRAPEADORES  (Magitel)</t>
  </si>
  <si>
    <t>GUANTE ROJO MEDIANO</t>
  </si>
  <si>
    <t>PAQ. C/2 PZAS.</t>
  </si>
  <si>
    <t xml:space="preserve">FRANELA </t>
  </si>
  <si>
    <t>PZA. DE 30 CM.</t>
  </si>
  <si>
    <t xml:space="preserve">BOMBA PARA DESTAPACAÑOS </t>
  </si>
  <si>
    <t xml:space="preserve">LIJAS DE AGUA </t>
  </si>
  <si>
    <t>CUBETA FLEXIBLE (GRANDE)</t>
  </si>
  <si>
    <t xml:space="preserve">FIBRA VERDE </t>
  </si>
  <si>
    <t>TRAPO PARA TRASTES, CUADRITELA FIBRA</t>
  </si>
  <si>
    <t>CEPILLO  INDUSTRIAL PARA TALLAR</t>
  </si>
  <si>
    <t>PZA</t>
  </si>
  <si>
    <t xml:space="preserve">RECOGEDORES </t>
  </si>
  <si>
    <t xml:space="preserve">CEPILLO SANITARIO </t>
  </si>
  <si>
    <t>SPRAY PARA LIMPIEZA DE MADERA</t>
  </si>
  <si>
    <t>PAPEL HIGIENICO JUMBO</t>
  </si>
  <si>
    <t>ROLLOS</t>
  </si>
  <si>
    <t>JABON POLVO</t>
  </si>
  <si>
    <t>KG.</t>
  </si>
  <si>
    <t>AROMATIZANTE (LAVANDA, MAR FRESCO)</t>
  </si>
  <si>
    <t>LT.</t>
  </si>
  <si>
    <t>LIQUIDO ANTISARRO</t>
  </si>
  <si>
    <t>PASTILLAS P/SANITARIO</t>
  </si>
  <si>
    <t>JABON LIQUIDO P/MANOS (CITRICOS)</t>
  </si>
  <si>
    <t>AROMATIZANTE DE AMBIENTE AEROSOL</t>
  </si>
  <si>
    <t>ROLLO TOALLAS P/MANOS</t>
  </si>
  <si>
    <t>ESPATULA</t>
  </si>
  <si>
    <t>BOLSAS P/BASURA  CHICA  (50 X 70 cm)</t>
  </si>
  <si>
    <t>PZAS</t>
  </si>
  <si>
    <t>BOLSAS PARA BASURA MEDIANA (50 X 75 cm)</t>
  </si>
  <si>
    <t xml:space="preserve">MICROFIBRA </t>
  </si>
  <si>
    <t>BOTES PARA BASURA 10 Lts</t>
  </si>
  <si>
    <t>BOTES PARA BASURA 80 Lts</t>
  </si>
  <si>
    <t>SANITIZANTE PARA TODO TIPO DE SUPERFCIE</t>
  </si>
  <si>
    <t>LIMPIAVIDRIOS (MR. MUSCULO)</t>
  </si>
  <si>
    <t>CUBETA FLEXIBLE (CHICA)</t>
  </si>
  <si>
    <t>ROLLO</t>
  </si>
  <si>
    <t>BOLSAS P/BASURA  GRANDE (60 X 90 cm)</t>
  </si>
  <si>
    <t>BOLSAS PARA BASURA MEDIANA (50 X 60 cm)</t>
  </si>
  <si>
    <t>CUBETA FLEXIBLE</t>
  </si>
  <si>
    <t>AROMATIZANTE (CITRICOS)</t>
  </si>
  <si>
    <t>JABON LIQUIDO P/MANOS</t>
  </si>
  <si>
    <t>DISPENSADOR ROLLO TOALLAS P/MANOS</t>
  </si>
  <si>
    <t>DISPENSADOR PAPEL HIGIENICO JUMBO</t>
  </si>
  <si>
    <t>SUCURSAL SUCURSAL DOLORES</t>
  </si>
  <si>
    <t>L13</t>
  </si>
  <si>
    <t xml:space="preserve"> Material de Limpieza Economica</t>
  </si>
  <si>
    <t>Litros</t>
  </si>
  <si>
    <t>Limpiador para vidrios</t>
  </si>
  <si>
    <t>Mensual</t>
  </si>
  <si>
    <t>Limpiador liquido multiusos</t>
  </si>
  <si>
    <t>Cloro</t>
  </si>
  <si>
    <t>Piezas</t>
  </si>
  <si>
    <t>Trapeadores #20</t>
  </si>
  <si>
    <t>Cera para muebles (spray para limpieza de madera)</t>
  </si>
  <si>
    <t>Kilos</t>
  </si>
  <si>
    <t>Jabon en Polvo</t>
  </si>
  <si>
    <t>Fibra Verde</t>
  </si>
  <si>
    <t>Pastillas para W.C.</t>
  </si>
  <si>
    <t>Aromatizante en Aerosol</t>
  </si>
  <si>
    <t xml:space="preserve">Aromatizante líquido </t>
  </si>
  <si>
    <t>Shampoo líquido para manos</t>
  </si>
  <si>
    <t>Paquete (2)</t>
  </si>
  <si>
    <t>Guantes</t>
  </si>
  <si>
    <t>TOTAL</t>
  </si>
  <si>
    <t>Nota.</t>
  </si>
  <si>
    <t>En los meses subsecuentes el ITESG podrá solicitar cambio de materiales de conformidad a su necesidad, guardando la proporción al material que solicite en cambio.</t>
  </si>
  <si>
    <t>ING. GERARDO REYNA</t>
  </si>
  <si>
    <t>UNIVERSIDAD TECNOLÓGICA DE LEÓN</t>
  </si>
  <si>
    <t>Plantel León</t>
  </si>
  <si>
    <t xml:space="preserve"> Material de Limpieza</t>
  </si>
  <si>
    <t>SUMINISTRO</t>
  </si>
  <si>
    <t>Caja</t>
  </si>
  <si>
    <t>Papel higienico con 12 rollos</t>
  </si>
  <si>
    <t>SEMANAL</t>
  </si>
  <si>
    <t>Toalla en rollo bca con 6 rollos</t>
  </si>
  <si>
    <t>Toalla int blanca sanitas paq. c/20</t>
  </si>
  <si>
    <t>Kg</t>
  </si>
  <si>
    <t>Bolsa negra60 X90 c/20 bolsas aprox.</t>
  </si>
  <si>
    <t>Bolsa negra 90 X 1.20 c/10 bolsas aprox.</t>
  </si>
  <si>
    <t>Bolsa transparente 60 X90 c/20 bolsas aprox.</t>
  </si>
  <si>
    <t>Bolsa transparente 90 X 1.20 c/10 bolsas aprox.</t>
  </si>
  <si>
    <t>kg.</t>
  </si>
  <si>
    <t>Pza.</t>
  </si>
  <si>
    <t>Fibra verde</t>
  </si>
  <si>
    <t>mts</t>
  </si>
  <si>
    <t>Franela Blanca</t>
  </si>
  <si>
    <t>Pastilla WC aromas Varios</t>
  </si>
  <si>
    <t>Trapeador Pabilo Algodón No. 18</t>
  </si>
  <si>
    <t>Lts.</t>
  </si>
  <si>
    <t>Aromatizante Ambiental</t>
  </si>
  <si>
    <t>Fabuloso Violeta</t>
  </si>
  <si>
    <t>Shampoo P/manos Uva</t>
  </si>
  <si>
    <t>Gel antibacterial</t>
  </si>
  <si>
    <t>Aerosol Sprite Cera P/muebles</t>
  </si>
  <si>
    <t>Pinol</t>
  </si>
  <si>
    <t>Fibras c/esponja</t>
  </si>
  <si>
    <t>Lijas pliego tamaño hoja carta</t>
  </si>
  <si>
    <t>Desengrasante Universal</t>
  </si>
  <si>
    <t xml:space="preserve">Aceite para Mop </t>
  </si>
  <si>
    <t xml:space="preserve">Sarricida </t>
  </si>
  <si>
    <t>Funda o Repuesto de Mop 60 cms</t>
  </si>
  <si>
    <t>Guantes Medianos No 8</t>
  </si>
  <si>
    <t xml:space="preserve">Cubeta de Plastico </t>
  </si>
  <si>
    <t>Escobas</t>
  </si>
  <si>
    <t>Recojedor</t>
  </si>
  <si>
    <t>Atomizador de 1 Lt.</t>
  </si>
  <si>
    <t>Cubrebocas desechable bco</t>
  </si>
  <si>
    <t xml:space="preserve">Tapete con Aroma para Mingitorio </t>
  </si>
  <si>
    <t>CUATRIMESTRAL</t>
  </si>
  <si>
    <t xml:space="preserve">Bomba Destapacaño </t>
  </si>
  <si>
    <t>Despachador de aroma automatico con manguera para baños</t>
  </si>
  <si>
    <t>UNICO AL INICIO DEL SERVICIO</t>
  </si>
  <si>
    <t xml:space="preserve">Shampoo espuma en cartucho para dispensador en sanitarios </t>
  </si>
  <si>
    <t>EQUIPO EN COMODATO PARA LIMPIEZA  UTL</t>
  </si>
  <si>
    <t>Aspiradora</t>
  </si>
  <si>
    <t>AL INICIO DEL SERVICIO</t>
  </si>
  <si>
    <t>Manguera</t>
  </si>
  <si>
    <t xml:space="preserve">Escalera de 7 peldaños </t>
  </si>
  <si>
    <t>Escalera abatible de 20 peldaños</t>
  </si>
  <si>
    <t>Escalera de 4 peldaños.</t>
  </si>
  <si>
    <t>Carcher</t>
  </si>
  <si>
    <t>ACTIVIDADES ADICIONALES</t>
  </si>
  <si>
    <t>N° EVENTOS</t>
  </si>
  <si>
    <t xml:space="preserve">                                    ACTIVIDAD</t>
  </si>
  <si>
    <t>1 al cuatrimestre</t>
  </si>
  <si>
    <t>Barrido del arroyo perimetral de la Universidad</t>
  </si>
  <si>
    <t xml:space="preserve">DOLORES HIDALGO </t>
  </si>
  <si>
    <t>UNIVERSIDAD TECNOLOGICA DEL NORTE DE GUANAJUATO</t>
  </si>
  <si>
    <t xml:space="preserve">MATERIAL DE LIMPIEZA (JERCERÍA) </t>
  </si>
  <si>
    <t>UNIDAD DE MEDIDAD</t>
  </si>
  <si>
    <t xml:space="preserve">CEPILLO PARA VIDRIOS </t>
  </si>
  <si>
    <t xml:space="preserve">ESCOBAS DE ABANICOS </t>
  </si>
  <si>
    <t>TRAPEADORES (INDUSTRIAL)</t>
  </si>
  <si>
    <t>GUANTE ROJO MEDIANO, HECHO DE LATEX NATURAL 100%, MULTISUPERFICIE, RESISTENTE A LOS QUÍMICOS DE LIMPIEZA MARCA 3M O SIMILAR EN COSTO Y CALIDAD.</t>
  </si>
  <si>
    <t>GUANTE ROJO GRANDE, HECHO DE LATEX NATURAL 100%, MULTISUPERFICIE, RESISTENTE A LOS QUÍMICOS DE LIMPIEZA MARCA 3M O SIMILAR EN COSTO Y CALIDAD.</t>
  </si>
  <si>
    <t>FRANELA (LIMPIEZA BAÑOS)</t>
  </si>
  <si>
    <t>MICROFIBRA 40 X 40 cm (LIMPIEZA DE OFICINAS)</t>
  </si>
  <si>
    <t xml:space="preserve">ATOMIZADOR </t>
  </si>
  <si>
    <t xml:space="preserve">REPUESTO DE ATOMIZADOR </t>
  </si>
  <si>
    <t>JALADOR PARA VIDRIOS</t>
  </si>
  <si>
    <t>ESPATULA FELXIBLE AFILADA EN ACERO AL ALTO CARBONO DE 3", CON HOJA DE ACERO AL ALTO CARBONO CORTE DIAGONAL, MANGO FABRICADO EN POLIPROPILENO, HOJA A TODO LO LARGO DEL MANGO PARA MÁXIMA RESISTENCIA.</t>
  </si>
  <si>
    <t>BASE PARA MOP(60)</t>
  </si>
  <si>
    <t>BASE PARA MOP(90)</t>
  </si>
  <si>
    <t>FUNDA PARA MOP CHICO DEL 60</t>
  </si>
  <si>
    <t>FUNDA PARA MOP MEDIANO DEL 90</t>
  </si>
  <si>
    <t>PLUMERO PROFESIONAL DE PLUMA DE AVESTRUZ-20", REUTILIZABLE, PARA EXHIBIDORES, LIBREORS Y MOSTRADORES, PLUMAS DE AVESTRUZ 100% NO LERGÉNICAS, CON MAGO DE MADERA.</t>
  </si>
  <si>
    <t xml:space="preserve">CEPILLO TIPO PLANCHA </t>
  </si>
  <si>
    <t>FIBRA VERDE  (P-96  DE 22.9 X 15 CM)</t>
  </si>
  <si>
    <t>RECOGEDOR METALICO</t>
  </si>
  <si>
    <t>DESPACHADOR DE PAPEL</t>
  </si>
  <si>
    <t>DESPACHADOR DE TOALLA EN ROLLO</t>
  </si>
  <si>
    <t>DESPACHADOR DE SHAMPOO PARA MANOS</t>
  </si>
  <si>
    <t>LITRO</t>
  </si>
  <si>
    <t>FRESCOL</t>
  </si>
  <si>
    <t xml:space="preserve">AROMATIZANTE </t>
  </si>
  <si>
    <t xml:space="preserve">CRISTACEL </t>
  </si>
  <si>
    <t>SARREL EN GEL</t>
  </si>
  <si>
    <t>ACEITE PARA MOP (ROJO)</t>
  </si>
  <si>
    <t>KILO</t>
  </si>
  <si>
    <t>JALADOR INDUSTRIAL DE ESPUMA PARA PISOS DE 39" CON MANGO (1 M)</t>
  </si>
  <si>
    <t>CARRO DE LIMPIEZA PROFESIONAL DE  22 X46 X 38", CON ESPACIO PARA TODAS LAS HERRAMIENTAS, CON 3 REPISAS, GANCHOS Y SOPORTES, BOLSA DE VNIL CON CIERRE, LLANTAS POSTERIORES DE 6" QUE NO DEJAN MANCHAS, LLANTAS GIRATORIAS DE 3" AL FRENTE, CON  PLATAFORMA INFERIOR PARA SOSTENER CUBETA/EXPRIMIDOR O BOTE DE BASURA DE 32 GALONES.</t>
  </si>
  <si>
    <t>CUBETA CON EXPRIMIDOR TIPO INDUSTRIAL, CON PALANCA LATERAL, SOSTIENE TRAPEADOR HASTA 32OZ, HASTA 200,000 CICLOS DE EXPRIMIDO.</t>
  </si>
  <si>
    <t>SEÑALAMIENTO DE PISO MOJADO, AMARILLO BRILLANTE DE SEGURIDAD ALERTA SOBRE PELIGROS, SÍMBOLO INTERNACIONAL DE PISO MOJADO CON MENSAJES DE ADVERTENCIA EN AMBOS LADOS, ASA PARA FÁCIL TRASNPORTACIÓN, NO SE OXIDA, NO SE  CORROE Y NO SE DECOLORA.</t>
  </si>
  <si>
    <t>CESAR ANDRES RAMOS BANDA</t>
  </si>
  <si>
    <t>Material de Limpieza</t>
  </si>
  <si>
    <t>FEBREO</t>
  </si>
  <si>
    <t xml:space="preserve">ABRIL </t>
  </si>
  <si>
    <t xml:space="preserve">CEPILLOS PARA VIDRIOS </t>
  </si>
  <si>
    <t>5 Pza</t>
  </si>
  <si>
    <t xml:space="preserve">ESCOBAS DE ABANICO </t>
  </si>
  <si>
    <t>TRAPEADORES</t>
  </si>
  <si>
    <t>10Pza</t>
  </si>
  <si>
    <t>GUANTE ROJO</t>
  </si>
  <si>
    <t>16Pza</t>
  </si>
  <si>
    <t xml:space="preserve">FRANELA DE MICROFIBRA </t>
  </si>
  <si>
    <t>20Pza</t>
  </si>
  <si>
    <t>ATOMIZADOR</t>
  </si>
  <si>
    <t>2Pza</t>
  </si>
  <si>
    <t xml:space="preserve">NAVAJA LIMPIA VIDRIOS </t>
  </si>
  <si>
    <t>8 Pza</t>
  </si>
  <si>
    <t>BASE PARA MOP (60 CM)</t>
  </si>
  <si>
    <t>3 Pza</t>
  </si>
  <si>
    <t>BASE PARA MOP (90CM)</t>
  </si>
  <si>
    <t>FUNDA PARA MOP (60CM)</t>
  </si>
  <si>
    <t>FUNDA PARA MOP (90CM)</t>
  </si>
  <si>
    <t>2 Pza</t>
  </si>
  <si>
    <t>08Pza</t>
  </si>
  <si>
    <t xml:space="preserve">PLUMERO </t>
  </si>
  <si>
    <t>1Pza</t>
  </si>
  <si>
    <t>CUBETAS PLASTICO</t>
  </si>
  <si>
    <t>3Pza</t>
  </si>
  <si>
    <t xml:space="preserve">JALADORES PARA VIDRIOS </t>
  </si>
  <si>
    <t>4Pza</t>
  </si>
  <si>
    <t>JALADORES PARA PISOS</t>
  </si>
  <si>
    <t>RECOGEDORES</t>
  </si>
  <si>
    <t xml:space="preserve">CLORO </t>
  </si>
  <si>
    <t>50 Lts</t>
  </si>
  <si>
    <t>30 Lts</t>
  </si>
  <si>
    <t>5Lts</t>
  </si>
  <si>
    <t>10 Lts</t>
  </si>
  <si>
    <t xml:space="preserve">SARREL EN GEL </t>
  </si>
  <si>
    <t>1Lts</t>
  </si>
  <si>
    <t xml:space="preserve">JABON EN POLVO </t>
  </si>
  <si>
    <t>20Kg.</t>
  </si>
  <si>
    <t>NOTA 1: EL CARRO DE LIMPIEZA, LA CUBETA TIPO INDUSTRIAL Y LA SEÑALETICA SE DEBERÁ ENTREGAR AL INICIO DEL SERVICIO, EN CANTIDAD DE 1 POR OPERARIO, SE ENTREGARAN EN COMODATO Y SE DEBERAN REEMPLAZAR A LOS SEIS MESES, PARA GARANTIZAR LA CALIDAD EN EL SERVICIO Y EVITAR ACCIDENTES.</t>
  </si>
  <si>
    <t xml:space="preserve">NOTA 2: SE DEBERA ENTREGAR EL EQUIPO DE PROTECCION PERSONAL NECESARIO AL PERSONAL DE LIMPIEZA, EL QUE APLIQUE PARA LAS ACTIVIDADES A DESARROLLAR EN BASE A LA NORMA OFICIAL MEXICANA NOM-017-STPS-2008, EQUIPO DE PROTECCION PERSONAL-SELECCIÓN, USO Y MANEJO EN LOS CENTROS DE TRABAJO. </t>
  </si>
  <si>
    <t xml:space="preserve">UNIVERSIDAD TECNOLOGICA DE SAN MIGUEL DE ALLENDE DOCTOR  MORA </t>
  </si>
  <si>
    <t>2 pzas</t>
  </si>
  <si>
    <t>1 pzas</t>
  </si>
  <si>
    <t>3 pzas</t>
  </si>
  <si>
    <t>30 lt</t>
  </si>
  <si>
    <t>12 lt</t>
  </si>
  <si>
    <t>20 lt</t>
  </si>
  <si>
    <t>10 lt</t>
  </si>
  <si>
    <t>3 lts</t>
  </si>
  <si>
    <t>1 lts</t>
  </si>
  <si>
    <t>5 kg</t>
  </si>
  <si>
    <t>462 800 4063</t>
  </si>
  <si>
    <t>UNIVERSIDAD VIERUAL DEL ESTADO DE GUANAJUATO</t>
  </si>
  <si>
    <t>N°</t>
  </si>
  <si>
    <t>CAJA c/12</t>
  </si>
  <si>
    <t>TOALLA INTERDOBLADA</t>
  </si>
  <si>
    <t>PAPEL HIGIENICO 3.7" x 200 MT</t>
  </si>
  <si>
    <t>TOALLA 8" x 350'</t>
  </si>
  <si>
    <t>TRAPEADOR USO RUDO</t>
  </si>
  <si>
    <t>GUANTES MEDIDA M</t>
  </si>
  <si>
    <t>GUANTES MEDIDA CH</t>
  </si>
  <si>
    <t>MT</t>
  </si>
  <si>
    <t>MICRO FIBRA DE 1 MT</t>
  </si>
  <si>
    <t>LT</t>
  </si>
  <si>
    <t>LIQUIDO LAVATRASTES</t>
  </si>
  <si>
    <t>LIQUIDO MULTIUSOS</t>
  </si>
  <si>
    <t>SHAMPOO P/ BAÑOS</t>
  </si>
  <si>
    <t>AROMATIZANTE DE PASTILLAS</t>
  </si>
  <si>
    <t>AROMATIZANTE LIQUIDO</t>
  </si>
  <si>
    <t xml:space="preserve">ABRILLANTADOR PARA SUPERFICIE PLASTICA </t>
  </si>
  <si>
    <t>JABON EN POLVO</t>
  </si>
  <si>
    <t>SHAMPOO P/ AUTOS</t>
  </si>
  <si>
    <t>ESTROPAJO ESPONJA CUBIERTA CON FIFRA</t>
  </si>
  <si>
    <t>FIBRA PARA TRASTES USO RUDO</t>
  </si>
  <si>
    <t>GEL ANTIBACTERIAL CON DOSIFICADOR DE BOMBA 1LT</t>
  </si>
  <si>
    <t>LIQUIDO SANITIZANTE</t>
  </si>
  <si>
    <t>ESCOBAS</t>
  </si>
  <si>
    <t>SEMESTRAL</t>
  </si>
  <si>
    <t>CEPILLO PARA BAÑO</t>
  </si>
  <si>
    <t>JALADOR PARA VIDRIOS DE 60 CM DE CAUCHO</t>
  </si>
  <si>
    <t>BOMBA DESTAPACAÑO FUNCIONAL</t>
  </si>
  <si>
    <t>CUBETA DEL NUM DEL 16</t>
  </si>
  <si>
    <t>JALADOR PARA VIDRIOS DE 120 CM DE CAUCHO</t>
  </si>
  <si>
    <t>BULTO</t>
  </si>
  <si>
    <t>BOLSA JUMBO 90 X 120 CON 25KG</t>
  </si>
  <si>
    <t>BOLSA DE ASA 60 X 60 CON 25 KG</t>
  </si>
  <si>
    <t>BOLSA 60X90 CON 25 KG</t>
  </si>
  <si>
    <t>RECOGEDOR</t>
  </si>
  <si>
    <t>ANUAL</t>
  </si>
  <si>
    <t xml:space="preserve">PLUMEROS </t>
  </si>
  <si>
    <t>ROCIADORES</t>
  </si>
  <si>
    <t>4722152000 ext 1118</t>
  </si>
  <si>
    <t>CARLOS ALBERTO VARGAS ANGUIANO</t>
  </si>
  <si>
    <t>Colonia Aurora sin número, entre las calles Agustín Arroyo y Marroquín y Calzada de la Aurora</t>
  </si>
  <si>
    <t>OFICINA EN SAN MIGUEL DE ALLENDE</t>
  </si>
  <si>
    <t>COFOCE</t>
  </si>
  <si>
    <t>EPRR</t>
  </si>
  <si>
    <t>ESCUELA PREPARATORIA REGIONAL DEL RINCÓN</t>
  </si>
  <si>
    <t>BLVD.OJO DE AGUA S/N COL. BARRIO DE GUADALUPE</t>
  </si>
  <si>
    <t>C.P. ANTONIO GUEVARA HERNANDEZ</t>
  </si>
  <si>
    <t>476 101 0499</t>
  </si>
  <si>
    <t>NO.</t>
  </si>
  <si>
    <t>CAJAS</t>
  </si>
  <si>
    <t>CAJAS DE PAPEL DE BAÑO</t>
  </si>
  <si>
    <t>PINOL</t>
  </si>
  <si>
    <t>GUANTES DE HULE</t>
  </si>
  <si>
    <t>METROS</t>
  </si>
  <si>
    <t>FRANELA BLANCA</t>
  </si>
  <si>
    <t>AROMATIZANTE</t>
  </si>
  <si>
    <t>ACEITE P/ MOP</t>
  </si>
  <si>
    <t>MECHUDOS</t>
  </si>
  <si>
    <t>KILOS</t>
  </si>
  <si>
    <t>TOALLA EN ROLLO</t>
  </si>
  <si>
    <t>JABON ANTIBACTERIAL PARA MANOS</t>
  </si>
  <si>
    <t>JABON PARA TRASTES LIQUIDO SALVO</t>
  </si>
  <si>
    <t>PPNNA</t>
  </si>
  <si>
    <t>LIE-031</t>
  </si>
  <si>
    <t>PROCURADURIA ESTATAL DE PROTECCIÓN DE NIÑAS, NIÑOS Y ADOLESCENTES DEL ESTADO DE GUANAJUATO</t>
  </si>
  <si>
    <t>SAN LUISITO 4C BIS, COL SAN LUISITO, CP 36010, GUANAJUATO, GTO.</t>
  </si>
  <si>
    <t>FRANCISCO ESCALANTE SALAZAR</t>
  </si>
  <si>
    <t xml:space="preserve"> PEPNNAPROCURADURIA ESTATAL DE PROTECCIÓN DE NIÑAS, NIÑOS Y ADOLESCENTES DEL ESTADO DE GUANAJUATO</t>
  </si>
  <si>
    <t>BOLSA DE PLASTICO CHICA 55X60</t>
  </si>
  <si>
    <t>BOLSA DE PLASTICO NEGRA 60X90</t>
  </si>
  <si>
    <t>BOLSA DE PLASTICO NEGRA 90x120</t>
  </si>
  <si>
    <t>DETERGENTE EN POLVO</t>
  </si>
  <si>
    <t>EMULSION DE PINO</t>
  </si>
  <si>
    <t>HIPLOCORITO DE SODIO</t>
  </si>
  <si>
    <t xml:space="preserve">LITORS </t>
  </si>
  <si>
    <t>SANTIZANTE</t>
  </si>
  <si>
    <t>ABRILLANTADOR PARA MUEBLES</t>
  </si>
  <si>
    <t>BOBINA</t>
  </si>
  <si>
    <t>PAPEL HIGIENICO EN BOBINA BLANCO DOBLE HOJA</t>
  </si>
  <si>
    <t>PASTILLA DESODORANTE PARA W.C.</t>
  </si>
  <si>
    <t>JABÓN LIQUIDO PARA MANOS</t>
  </si>
  <si>
    <t>PÁQ. C/250</t>
  </si>
  <si>
    <t>TOALLA DE PAPEL INTERDOBLADA COLOR BLANCO</t>
  </si>
  <si>
    <t>TOALLA DE PAPEL EN ROLLO COLOR BLANCO</t>
  </si>
  <si>
    <t>FIBRA VERDE</t>
  </si>
  <si>
    <t>BIMESTRAL</t>
  </si>
  <si>
    <t>FRANELA</t>
  </si>
  <si>
    <t>GERMICIDA</t>
  </si>
  <si>
    <t>JERGA</t>
  </si>
  <si>
    <t>REPUESTO PARA MOP</t>
  </si>
  <si>
    <t>UNIDAD DE 250</t>
  </si>
  <si>
    <t>CERA PARA MUEBLES</t>
  </si>
  <si>
    <t>TRIMESTRAL</t>
  </si>
  <si>
    <t>BOMBA PARA W.C.</t>
  </si>
  <si>
    <t>CUBETA DE PLASTICO CAP. 18 LTS.</t>
  </si>
  <si>
    <t>ESPATULAS</t>
  </si>
  <si>
    <t>JALADOR PARA VIDRIO</t>
  </si>
  <si>
    <t>CEPILLO DE PLASTICO</t>
  </si>
  <si>
    <t>AL INICIO Y A PETICIÓN DEL AREA POR DESGASTE</t>
  </si>
  <si>
    <t>CEPILLO PARA VIDRIO</t>
  </si>
  <si>
    <t>LIMPIADOR PARA VIDRIOS</t>
  </si>
  <si>
    <t>ESCOBA DE PLASTICO</t>
  </si>
  <si>
    <t>ESCOBILLON PARA W.C.</t>
  </si>
  <si>
    <t>PIEZA 600 Gr</t>
  </si>
  <si>
    <t>MECHUDO</t>
  </si>
  <si>
    <t>INSECTICIDA EN AEROSOL PARA INTERIORES DE 400 ML</t>
  </si>
  <si>
    <t>CORDINADORA DE FOMENTO AL COMERCIO EXTERIOR</t>
  </si>
  <si>
    <t>SEÑALETICA PISO MOJADO</t>
  </si>
  <si>
    <t>*En los meses subsecuentes se podrán solicitar cambios, siempre y cuando no revasen o sean inferiores al costo de la lista mensual.</t>
  </si>
  <si>
    <t>Material de limpieza para el edificio central de la SFIA</t>
  </si>
  <si>
    <t>UNIDAD DE MEDIDA</t>
  </si>
  <si>
    <t xml:space="preserve">CONCEPTO </t>
  </si>
  <si>
    <t>ACIDO MURIATICO PRESENTACION DE 950ML A 1L</t>
  </si>
  <si>
    <t>AEROSOL SPRITE CERA P/MUEBLES</t>
  </si>
  <si>
    <t>AROMATIZANTE DE AMBIENTE EN AEROSOL 323G/400 ML, AROMAS FLORALES</t>
  </si>
  <si>
    <t>AROMATIZANTE DE AMBIENTE LIQUIDO EN ESFERA 75 ML AROMAS FLORALES</t>
  </si>
  <si>
    <t>ATOMIZADOR DE 1LT.</t>
  </si>
  <si>
    <t>BLANQUEADOR</t>
  </si>
  <si>
    <t>BOLSA NEGRA DE PLASTICO DE 50 X 70</t>
  </si>
  <si>
    <t>BOLSA NEGRA DE PLASTICO DE 60 X 90</t>
  </si>
  <si>
    <t>BOLSA NEGRA DE PLASTICO PARA BASURA 1.10X1.20</t>
  </si>
  <si>
    <t>BOLSA TRANSPARENTE 60 X90 C/20 BOLSAS APROX.</t>
  </si>
  <si>
    <t>BOLSA TRANSPARENTE 90 X 1.20 C/10 BOLSAS APROX.</t>
  </si>
  <si>
    <t>BOMBA PARA WC</t>
  </si>
  <si>
    <t>CEPILLO CON MANGO DE PLASTICO TIPO PLANCHA</t>
  </si>
  <si>
    <t>CEPILLO PVC 24"</t>
  </si>
  <si>
    <t>CUBETA DE PLASTICO NO. 18</t>
  </si>
  <si>
    <t>DESENGRASANTE UNIVERSAL</t>
  </si>
  <si>
    <t xml:space="preserve">DESINFECTANTE ANTIBACTERIAL EN AEROSOL 226 GR </t>
  </si>
  <si>
    <t>DESPACHADOR DE AROMA AUTOMATICO CON MANGUERA PARA BAÑOS</t>
  </si>
  <si>
    <t>DETERGENTE BIODEGRADABLE JABON EN POLVO</t>
  </si>
  <si>
    <t>DETERGENTE LAVATRASTES EN PASTA AROMA LIMA-LIMON 400 GRS.</t>
  </si>
  <si>
    <t>ESCOBA DE CEPILLO GRANDE DE 33 X 5 X 20</t>
  </si>
  <si>
    <t>ESCOBA PLÁSTICO CON BASTON DE 5 HLIOS.</t>
  </si>
  <si>
    <t>ESCOBILLON PARA WC</t>
  </si>
  <si>
    <t>FIBRA NEGRA</t>
  </si>
  <si>
    <t>FIBRA VERDE 15X23 CM</t>
  </si>
  <si>
    <t>FIBRAS C/ESPONJA</t>
  </si>
  <si>
    <t>FRANELA GRIS O BLANCA EN ROLLO</t>
  </si>
  <si>
    <t xml:space="preserve">INSECTICIDA EN AEROSOL PARA USO EN CASA Y JARDÍN DE 400 ML </t>
  </si>
  <si>
    <t>JABON LIQUIDO PARA MANOS ANTIBACTERIAL PRESENTACION GALON DE 5 LITROS</t>
  </si>
  <si>
    <t>JALADOR PARA VIDRIOS CON ESPOJA DE ENTRE 20 Y 25 CMS</t>
  </si>
  <si>
    <t>LIJA DE AGUA 360</t>
  </si>
  <si>
    <t xml:space="preserve">LIMPIADOR LIQUIDO CON ACEITE DE PINO 1 LT. </t>
  </si>
  <si>
    <t xml:space="preserve">LIMPIADOR LIQUIDO MULTIUSOS </t>
  </si>
  <si>
    <t xml:space="preserve">LIMPIADOR LÍQUIDO PARA VIDRIOS </t>
  </si>
  <si>
    <t>LIQUIDO  SIN COLOR N/A CLORO  BLANQUEADOR  MARCA CLORALEX DE 950 ML.</t>
  </si>
  <si>
    <t>LUSTRADOR EN AEROSOL PARA MUEBLES ANTIPOLVO 333GR/378 ML</t>
  </si>
  <si>
    <t>PAÑUELOS DESECHABLES, HOJA DOBLE DE 21, 5 X 21.0 CM C/U</t>
  </si>
  <si>
    <t>PAPEL HIGIENICO DE 260 HOJAS DOBLES DE 8.8 X 10.1 CM, ROLLO</t>
  </si>
  <si>
    <t>PAPEL HIGIENICO JUMBO DOBLE HOJA COLOR BLANCO CAJA C/12 ROLLOS DE 200 MTS</t>
  </si>
  <si>
    <t>PASTILLA AROMATIZANTE P/BANO VARIOS AROMAS (ENTRE 80 Y 90 GRS)</t>
  </si>
  <si>
    <t>PASTILLA LIMPIADORA CON CLORO TRIPLE ACCION DE 35 GRS.</t>
  </si>
  <si>
    <t>PLUMERO CON BASTON DE DE MINIMO 1.90 METROS</t>
  </si>
  <si>
    <t xml:space="preserve">SARRICIDA </t>
  </si>
  <si>
    <t>SEÑALETICA PARA PISO MOJADO</t>
  </si>
  <si>
    <t xml:space="preserve">TAPETE CON AROMA PARA MINGITORIO </t>
  </si>
  <si>
    <t>TAPETE PARA MINGITORIO ANTISALPICADURAS</t>
  </si>
  <si>
    <t>TELA LIMPIADORA MULTIUSOS MICROFIBRA 40X40</t>
  </si>
  <si>
    <t>TOALLA EN ROLLO PARA MANOS 180 X 19.5 MTS. (CON 6 PIEZAS POR CAJA) PESO POR ROLLO DE NO MENOS DE 900 GRAMOS</t>
  </si>
  <si>
    <t>TOALLA INTERDOBLADA PARA MANOS CAJA CON 20 PAQ. DE 100HJ.</t>
  </si>
  <si>
    <t>TRAPEADOR DE PABILO DE MINIMO 700 GR</t>
  </si>
  <si>
    <t>SFIA</t>
  </si>
  <si>
    <t>EDIFICIO CENTRAL DE LA SECRETARÍA DE FINANZAS, INVERSIÓN Y ADMINISTRACIÓN</t>
  </si>
  <si>
    <t>PASEO DE LA PRESA NO. 172 COL. CENTRO C.P. 36000</t>
  </si>
  <si>
    <t>473 735 1500 EXT.2292</t>
  </si>
  <si>
    <t>ING. CESAR RODRIGO PADILLA BOITES</t>
  </si>
  <si>
    <t>473 100 6293</t>
  </si>
  <si>
    <t>EDIFICIO CENTRAL DE LA SECRETARÍA DE FINANZAS INVERSIÓN Y ADMINISTRACIÓN</t>
  </si>
  <si>
    <t>PASEO DE LA PRESA NO. 172 COL CENTRO CP 36000 GUANAJUATO, GTO</t>
  </si>
  <si>
    <t>(473) 7351500 EXT.2292</t>
  </si>
  <si>
    <t>4737351500 EXT 2292</t>
  </si>
  <si>
    <t>DESPACHO DEL DIRECTOR GENERAL, DIRECCIÓN DE ADQUISICIONES Y SUMINISTROS, DIRECCIÓN DE CONTROL PATRIMONIAL, DIRECCIÓN DE SERVICIOS GENERALES,  DIRECCIÓN ADMINISTRATIVA Y SEGUIMIENTO DE PROCESOS, ALMACEN DE SERVICIOS GENERALES, ALMACEN DE LA DIRECCIÓN GENERAL, ALMACEN DE CONTROL PATRIMONIAL.</t>
  </si>
  <si>
    <t>CARRETERA GUANAJUATO-JUVENTINO ROSAS KM. 9.5</t>
  </si>
  <si>
    <t>473 735 3400 EXT. 1600</t>
  </si>
  <si>
    <t>LEONARDO ZAMARRIPA RODRÍGUEZ</t>
  </si>
  <si>
    <t>473 735 3400 EXT 1600</t>
  </si>
  <si>
    <t xml:space="preserve">ALMACEN DE LA DIRECCIÓN DE CONTROL PATRIMONIAL (ANTES TALLER MÉCANICO) </t>
  </si>
  <si>
    <t>AROMATIZANTE AMBIENTAL LIQUIDO</t>
  </si>
  <si>
    <t>LIMPIADOR EN AMONIO PRESENTACION DE 950 ML A 1LT</t>
  </si>
  <si>
    <t>PARES DE GUANTES PARA LIMPIEZA PLASTICO ROJO DEL NO. 8</t>
  </si>
  <si>
    <t>OFICINAS DE LA SECRETARÍA DE FINANZAS, INVERSIÓN Y ADMINISTRACIÓN</t>
  </si>
  <si>
    <t>LIE-022</t>
  </si>
  <si>
    <t>LIE-026</t>
  </si>
  <si>
    <t>PARA LOS LIE-024, LIE-025, LIE-026, LIE-027, LIE-028 Y LIE-029  CORRESPONDE SOLO UNA LISTA DE MATERIAL, ESTA DEBERÁ PRORRATEARSE ENTRE ESOS LUGARES Y NUMEROS DE ELEMENTOS.</t>
  </si>
  <si>
    <t>PARA LOS LIE-030 Y LIE-031  CORRESPONDE SOLO UNA LISTA DE MATERIAL, ESTA DEBERÁ PRORRATEARSE ENTRE ESOS LUGARES Y NUMEROS DE ELEMENTOS.</t>
  </si>
  <si>
    <t>PARA LOS LIE-015, LIE-016 Y LIE-017  CORRESPONDE SOLO UNA LISTA DE MATERIAL, ESTA DEBERÁ PRORRATEARSE ENTRE ESOS LUGARES Y NUMEROS DE ELEMENTOS, SE PIDE QUE EL MATERIAL SE ENTREGUE EN LAS INSTALACIONES DE DOLORES HIDALGO.</t>
  </si>
  <si>
    <t>PARA LOS LIE-003, LIE-004 Y LIE-005  CORRESPONDE SOLO UNA LISTA DE MATERIAL, ESTA DEBERÁ PRORRATEARSE ENTRE ESOS LUGARES Y NUMEROS DE ELEMENTOS.
LA ENTREGA DE MATERIAL DEBERÁ HACERSE EN INSURGENCIA SIN NÚMERO, ZONA CENTRO.</t>
  </si>
  <si>
    <t>PARA LOS LIE-001 Y LIE-002  CORRESPONDE SOLO UNA LISTA DE MATERIAL, ESTA DEBERÁ PRORRATEARSE ENTRE ESOS LUGARES Y NUMEROS DE ELEMENTOS.</t>
  </si>
  <si>
    <t>PARA LOS LIE-006, LIE-007 Y LIE-008 CORRESPONDE SOLO UNA LISTA DE MATERIAL, DEBERÁ PRORRATEARSE ENTRE LUGARES Y NUMEROS DE ELEMENTOS.</t>
  </si>
  <si>
    <t>PARA LOS LIE-013 Y LIE-014  CORRESPONDE SOLO UNA LISTA DE MATERIAL, ESTA DEBERÁ PRORRATEARSE ENTRE ESOS LUGARES Y NUMEROS DE ELEMENTOS, SE PIDE QUE EL MATERIAL SE ENTREGUE EN LAS INSTALACIONES DE UTL CENTRAL.</t>
  </si>
  <si>
    <t>L2</t>
  </si>
  <si>
    <t>OFICINA CENTRAL DIF ESTATAL DEL SISTEMA INTEGRAL PARA EL DESARROLLO INTEGRAL DE LA FAMILIA</t>
  </si>
  <si>
    <t>LV-8H L2</t>
  </si>
  <si>
    <t xml:space="preserve">SISTEMA PARA EL DESARROLLO INTEGRAL DE LA FAMILIA </t>
  </si>
  <si>
    <t>No.</t>
  </si>
  <si>
    <t>LV-4H L5</t>
  </si>
  <si>
    <t>LV-4H L6</t>
  </si>
  <si>
    <t>L,Mi,J 3H, L13</t>
  </si>
  <si>
    <t xml:space="preserve">MATERIAL DE LIMPIEZA </t>
  </si>
  <si>
    <t>L14</t>
  </si>
  <si>
    <t>LS-8H L15</t>
  </si>
  <si>
    <t>L15</t>
  </si>
  <si>
    <t>No</t>
  </si>
  <si>
    <t>AROMATIZANTE DE AMBIENTE EN AEROSOL 323 GRS +- 26 gr.</t>
  </si>
  <si>
    <t>LV-8H L16</t>
  </si>
  <si>
    <t>SECRETARÍA DE FINANZAS, INVERSIÓN Y ADMINISTRACIÓN</t>
  </si>
  <si>
    <t>L16</t>
  </si>
  <si>
    <t>L17</t>
  </si>
  <si>
    <t>Material de limpieza para la DGRMSGC</t>
  </si>
  <si>
    <t>L12</t>
  </si>
  <si>
    <t>L11</t>
  </si>
  <si>
    <t>L10</t>
  </si>
  <si>
    <t xml:space="preserve">UNIVERSIDAD TECNOLOGICA DE SAN MIGUEL DE ALLENDE </t>
  </si>
  <si>
    <t xml:space="preserve">Material de Limpieza </t>
  </si>
  <si>
    <t>L9</t>
  </si>
  <si>
    <t>L8</t>
  </si>
  <si>
    <t>Considerar:</t>
  </si>
  <si>
    <t>L7</t>
  </si>
  <si>
    <t>L6</t>
  </si>
  <si>
    <t>L5</t>
  </si>
  <si>
    <t>L4</t>
  </si>
  <si>
    <t>L3</t>
  </si>
  <si>
    <t>SE SOLICITA TRES LIMPIEZAS PROFUNDAS PARA LOS LABORATORIOS DE GASTRONOMÍA AL AÑO, LA CUAL SE REALIZARÁ CON POR LO MENOS CON MAQUINARIA ESPECÍFICA PARA LAVADO DE PISOS, MÁQUINA DE VAPOR, MÁQUINA DE CORRO. DEBE  DE INCLUIR LAVADO DE PISO, LAVADO DE PAREDES, LAVADO DE CAMPANAS, LIMPIEZA Y DESINFECCIÓN DE PARRILLAS Y HORNOS, LIMPIEZA Y DESINFECCIÓN DE MESAS, MESAS DE TRABAJO, REPISAS, Y ANAQUELES. LOS TRABAJOS DEBEN DE INCLUIR EL MATERIAL, SE SOLICITA QUE LAS LIMPIEZAS SE PROGRAMEN UN DÍA DESPUÉS DE LAS FUMIGACIONES A LOS LABORATORIOS DE  GASTRONOMÍA PARA ASÍ EVITAR INTOXICACIONES EN LOS ALUMNOS Y PERSONAL DOCENTE QUE DESEMPEÑAN FUNCIONES DENTRO DE LOS MISMOS.</t>
  </si>
  <si>
    <t>LS-8H L14</t>
  </si>
  <si>
    <t>LS-8H L9</t>
  </si>
  <si>
    <t>LS-8H L1</t>
  </si>
  <si>
    <t>LS-8H L7</t>
  </si>
  <si>
    <t>LV-8H L3</t>
  </si>
  <si>
    <t>LV-8H L4</t>
  </si>
  <si>
    <t>LV-8H L10</t>
  </si>
  <si>
    <t>LV-8H L11</t>
  </si>
  <si>
    <t>LV-8H L12</t>
  </si>
  <si>
    <t>LV-8H S-6H L8</t>
  </si>
  <si>
    <t>LV-9H L17</t>
  </si>
  <si>
    <t xml:space="preserve">ANEXO III ZONA E </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</si>
</sst>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quot;$&quot;* #,##0.00_-;\-&quot;$&quot;* #,##0.00_-;_-&quot;$&quot;* &quot;-&quot;??_-;_-@_-"/>
    <numFmt numFmtId="43" formatCode="_-* #,##0.00_-;\-* #,##0.00_-;_-* &quot;-&quot;??_-;_-@_-"/>
    <numFmt numFmtId="164" formatCode="_-* #,##0.00\ _€_-;\-* #,##0.00\ _€_-;_-* &quot;-&quot;??\ _€_-;_-@_-"/>
    <numFmt numFmtId="165" formatCode="_(&quot;$&quot;* #,##0.00_);_(&quot;$&quot;* \(#,##0.00\);_(&quot;$&quot;* &quot;-&quot;??_);_(@_)"/>
    <numFmt numFmtId="166" formatCode="&quot;Verdadero&quot;;&quot;Verdadero&quot;;&quot;Falso&quot;"/>
    <numFmt numFmtId="167" formatCode="_-[$$-80A]* #,##0.00_-;\-[$$-80A]* #,##0.00_-;_-[$$-80A]* &quot;-&quot;??_-;_-@_-"/>
    <numFmt numFmtId="168" formatCode="_-* #,##0.00\ _P_t_s_-;\-* #,##0.00\ _P_t_s_-;_-* \-??\ _P_t_s_-;_-@_-"/>
    <numFmt numFmtId="169" formatCode="#,##0_ ;\-#,##0\ "/>
  </numFmts>
  <fonts count="58" x14ac:knownFonts="1">
    <font>
      <sz val="11"/>
      <color theme="1"/>
      <name val="Calibri"/>
      <family val="2"/>
      <scheme val="minor"/>
    </font>
    <font>
      <sz val="10"/>
      <name val="Arial"/>
      <family val="2"/>
    </font>
    <font>
      <sz val="9"/>
      <color theme="1"/>
      <name val="Calibri"/>
      <family val="2"/>
      <scheme val="minor"/>
    </font>
    <font>
      <b/>
      <sz val="11"/>
      <color theme="1"/>
      <name val="Calibri"/>
      <family val="2"/>
      <scheme val="minor"/>
    </font>
    <font>
      <b/>
      <sz val="9"/>
      <name val="Calibri"/>
      <family val="2"/>
      <scheme val="minor"/>
    </font>
    <font>
      <sz val="9"/>
      <name val="Calibri"/>
      <family val="2"/>
      <scheme val="minor"/>
    </font>
    <font>
      <sz val="10"/>
      <name val="Helv"/>
    </font>
    <font>
      <sz val="10"/>
      <name val="Calibri"/>
      <family val="2"/>
      <scheme val="minor"/>
    </font>
    <font>
      <sz val="11"/>
      <color theme="1"/>
      <name val="Calibri"/>
      <family val="2"/>
      <scheme val="minor"/>
    </font>
    <font>
      <u/>
      <sz val="11"/>
      <color theme="10"/>
      <name val="Calibri"/>
      <family val="2"/>
      <scheme val="minor"/>
    </font>
    <font>
      <b/>
      <sz val="9"/>
      <color theme="0"/>
      <name val="Calibri"/>
      <family val="2"/>
      <scheme val="minor"/>
    </font>
    <font>
      <b/>
      <sz val="10"/>
      <name val="Calibri"/>
      <family val="2"/>
      <scheme val="minor"/>
    </font>
    <font>
      <sz val="8"/>
      <name val="Verdana"/>
      <family val="2"/>
    </font>
    <font>
      <b/>
      <sz val="10"/>
      <color theme="1"/>
      <name val="Calibri"/>
      <family val="2"/>
      <scheme val="minor"/>
    </font>
    <font>
      <sz val="11"/>
      <color indexed="8"/>
      <name val="Calibri"/>
      <family val="2"/>
    </font>
    <font>
      <sz val="10"/>
      <color theme="1"/>
      <name val="Calibri"/>
      <family val="2"/>
      <scheme val="minor"/>
    </font>
    <font>
      <b/>
      <sz val="11"/>
      <name val="Calibri"/>
      <family val="2"/>
      <scheme val="minor"/>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u/>
      <sz val="8.8000000000000007"/>
      <color indexed="12"/>
      <name val="Calibri"/>
      <family val="2"/>
    </font>
    <font>
      <u/>
      <sz val="11"/>
      <color indexed="12"/>
      <name val="Calibri"/>
      <family val="2"/>
    </font>
    <font>
      <u/>
      <sz val="9.35"/>
      <color indexed="12"/>
      <name val="Calibri"/>
      <family val="2"/>
    </font>
    <font>
      <u/>
      <sz val="7.5"/>
      <color indexed="12"/>
      <name val="Arial"/>
      <family val="2"/>
    </font>
    <font>
      <sz val="11"/>
      <color indexed="20"/>
      <name val="Calibri"/>
      <family val="2"/>
    </font>
    <font>
      <sz val="11"/>
      <color indexed="60"/>
      <name val="Calibri"/>
      <family val="2"/>
    </font>
    <font>
      <b/>
      <sz val="11"/>
      <color indexed="63"/>
      <name val="Calibri"/>
      <family val="2"/>
    </font>
    <font>
      <sz val="10"/>
      <name val="Arial"/>
      <family val="2"/>
      <charset val="1"/>
    </font>
    <font>
      <sz val="11"/>
      <color indexed="10"/>
      <name val="Calibri"/>
      <family val="2"/>
    </font>
    <font>
      <i/>
      <sz val="11"/>
      <color indexed="23"/>
      <name val="Calibri"/>
      <family val="2"/>
    </font>
    <font>
      <b/>
      <sz val="13"/>
      <color indexed="56"/>
      <name val="Calibri"/>
      <family val="2"/>
    </font>
    <font>
      <b/>
      <sz val="18"/>
      <color indexed="56"/>
      <name val="Cambria"/>
      <family val="2"/>
    </font>
    <font>
      <b/>
      <sz val="11"/>
      <color indexed="8"/>
      <name val="Calibri"/>
      <family val="2"/>
    </font>
    <font>
      <sz val="10"/>
      <name val="Arial"/>
      <family val="2"/>
    </font>
    <font>
      <b/>
      <sz val="11"/>
      <color indexed="56"/>
      <name val="Calibri"/>
      <family val="2"/>
      <scheme val="minor"/>
    </font>
    <font>
      <b/>
      <sz val="10"/>
      <color indexed="9"/>
      <name val="Calibri"/>
      <family val="2"/>
      <scheme val="minor"/>
    </font>
    <font>
      <b/>
      <sz val="14"/>
      <name val="Calibri"/>
      <family val="2"/>
      <scheme val="minor"/>
    </font>
    <font>
      <b/>
      <sz val="9"/>
      <color theme="1"/>
      <name val="Calibri"/>
      <family val="2"/>
      <scheme val="minor"/>
    </font>
    <font>
      <sz val="10"/>
      <color rgb="FF000000"/>
      <name val="Calibri"/>
      <family val="2"/>
      <scheme val="minor"/>
    </font>
    <font>
      <sz val="11"/>
      <color theme="1"/>
      <name val="Arial"/>
      <family val="2"/>
    </font>
    <font>
      <b/>
      <i/>
      <sz val="12"/>
      <name val="Calibri"/>
      <family val="2"/>
      <scheme val="minor"/>
    </font>
    <font>
      <sz val="9"/>
      <color theme="0"/>
      <name val="Calibri"/>
      <family val="2"/>
      <scheme val="minor"/>
    </font>
    <font>
      <sz val="10"/>
      <color theme="0"/>
      <name val="Calibri"/>
      <family val="2"/>
      <scheme val="minor"/>
    </font>
    <font>
      <b/>
      <sz val="12"/>
      <name val="Calibri"/>
      <family val="2"/>
      <scheme val="minor"/>
    </font>
    <font>
      <b/>
      <sz val="10"/>
      <color theme="0"/>
      <name val="Calibri"/>
      <family val="2"/>
      <scheme val="minor"/>
    </font>
    <font>
      <sz val="10"/>
      <name val="Arial"/>
      <family val="2"/>
    </font>
    <font>
      <b/>
      <sz val="12"/>
      <color theme="1"/>
      <name val="Calibri"/>
      <family val="2"/>
      <scheme val="minor"/>
    </font>
    <font>
      <b/>
      <sz val="10"/>
      <color theme="0" tint="-4.9989318521683403E-2"/>
      <name val="Calibri"/>
      <family val="2"/>
      <scheme val="minor"/>
    </font>
    <font>
      <b/>
      <sz val="16"/>
      <name val="Calibri"/>
      <family val="2"/>
      <scheme val="minor"/>
    </font>
    <font>
      <b/>
      <i/>
      <sz val="14"/>
      <name val="Calibri"/>
      <family val="2"/>
      <scheme val="minor"/>
    </font>
    <font>
      <b/>
      <sz val="14"/>
      <color theme="1"/>
      <name val="Calibri"/>
      <family val="2"/>
      <scheme val="minor"/>
    </font>
    <font>
      <b/>
      <sz val="10"/>
      <name val="Arial"/>
      <family val="2"/>
    </font>
    <font>
      <sz val="8"/>
      <color theme="1"/>
      <name val="Arial"/>
      <family val="2"/>
    </font>
    <font>
      <sz val="9"/>
      <color theme="1"/>
      <name val="Arial"/>
      <family val="2"/>
    </font>
  </fonts>
  <fills count="31">
    <fill>
      <patternFill patternType="none"/>
    </fill>
    <fill>
      <patternFill patternType="gray125"/>
    </fill>
    <fill>
      <patternFill patternType="solid">
        <fgColor theme="4" tint="-0.499984740745262"/>
        <bgColor indexed="64"/>
      </patternFill>
    </fill>
    <fill>
      <patternFill patternType="solid">
        <fgColor theme="3"/>
        <bgColor indexed="64"/>
      </patternFill>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rgb="FF002060"/>
        <bgColor rgb="FFB7B7B7"/>
      </patternFill>
    </fill>
    <fill>
      <patternFill patternType="solid">
        <fgColor theme="8" tint="-0.499984740745262"/>
        <bgColor indexed="64"/>
      </patternFill>
    </fill>
    <fill>
      <patternFill patternType="solid">
        <fgColor theme="9" tint="0.59999389629810485"/>
        <bgColor indexed="64"/>
      </patternFill>
    </fill>
    <fill>
      <patternFill patternType="solid">
        <fgColor theme="9" tint="0.39997558519241921"/>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medium">
        <color indexed="64"/>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style="medium">
        <color auto="1"/>
      </left>
      <right/>
      <top style="medium">
        <color auto="1"/>
      </top>
      <bottom/>
      <diagonal/>
    </border>
    <border>
      <left/>
      <right/>
      <top style="medium">
        <color auto="1"/>
      </top>
      <bottom/>
      <diagonal/>
    </border>
    <border>
      <left/>
      <right style="medium">
        <color indexed="64"/>
      </right>
      <top style="medium">
        <color indexed="64"/>
      </top>
      <bottom/>
      <diagonal/>
    </border>
    <border>
      <left style="medium">
        <color indexed="64"/>
      </left>
      <right/>
      <top/>
      <bottom style="thin">
        <color auto="1"/>
      </bottom>
      <diagonal/>
    </border>
    <border>
      <left style="thin">
        <color indexed="64"/>
      </left>
      <right style="thin">
        <color indexed="64"/>
      </right>
      <top/>
      <bottom style="thin">
        <color indexed="64"/>
      </bottom>
      <diagonal/>
    </border>
    <border>
      <left style="medium">
        <color auto="1"/>
      </left>
      <right/>
      <top/>
      <bottom style="medium">
        <color auto="1"/>
      </bottom>
      <diagonal/>
    </border>
    <border>
      <left/>
      <right/>
      <top/>
      <bottom style="medium">
        <color auto="1"/>
      </bottom>
      <diagonal/>
    </border>
    <border>
      <left/>
      <right style="medium">
        <color indexed="64"/>
      </right>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402">
    <xf numFmtId="0" fontId="0"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6" fillId="0" borderId="0"/>
    <xf numFmtId="44" fontId="8" fillId="0" borderId="0" applyFont="0" applyFill="0" applyBorder="0" applyAlignment="0" applyProtection="0"/>
    <xf numFmtId="0" fontId="9" fillId="0" borderId="0" applyNumberFormat="0" applyFill="0" applyBorder="0" applyAlignment="0" applyProtection="0"/>
    <xf numFmtId="0" fontId="8" fillId="0" borderId="0"/>
    <xf numFmtId="0" fontId="8"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8" fillId="0" borderId="0" applyFont="0" applyFill="0" applyBorder="0" applyAlignment="0" applyProtection="0"/>
    <xf numFmtId="44" fontId="14" fillId="0" borderId="0" applyFont="0" applyFill="0" applyBorder="0" applyAlignment="0" applyProtection="0"/>
    <xf numFmtId="44" fontId="8" fillId="0" borderId="0" applyFont="0" applyFill="0" applyBorder="0" applyAlignment="0" applyProtection="0"/>
    <xf numFmtId="44" fontId="14" fillId="0" borderId="0" applyFont="0" applyFill="0" applyBorder="0" applyAlignment="0" applyProtection="0"/>
    <xf numFmtId="164" fontId="1" fillId="0" borderId="0" applyFont="0" applyFill="0" applyBorder="0" applyAlignment="0" applyProtection="0"/>
    <xf numFmtId="44" fontId="8" fillId="0" borderId="0" applyFont="0" applyFill="0" applyBorder="0" applyAlignment="0" applyProtection="0"/>
    <xf numFmtId="164" fontId="1"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5" fontId="1"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 fillId="0" borderId="0"/>
    <xf numFmtId="0" fontId="8" fillId="0" borderId="0"/>
    <xf numFmtId="0" fontId="1" fillId="0" borderId="0"/>
    <xf numFmtId="0" fontId="14" fillId="0" borderId="0"/>
    <xf numFmtId="0" fontId="8" fillId="0" borderId="0"/>
    <xf numFmtId="0" fontId="1" fillId="0" borderId="0"/>
    <xf numFmtId="0" fontId="8" fillId="0" borderId="0"/>
    <xf numFmtId="0" fontId="8" fillId="0" borderId="0"/>
    <xf numFmtId="0" fontId="8" fillId="0" borderId="0"/>
    <xf numFmtId="0" fontId="8" fillId="0" borderId="0"/>
    <xf numFmtId="0" fontId="8" fillId="0" borderId="0"/>
    <xf numFmtId="0" fontId="14" fillId="0" borderId="0"/>
    <xf numFmtId="0" fontId="8" fillId="0" borderId="0"/>
    <xf numFmtId="0" fontId="14" fillId="0" borderId="0"/>
    <xf numFmtId="0" fontId="1" fillId="0" borderId="0"/>
    <xf numFmtId="0" fontId="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 fillId="0" borderId="0"/>
    <xf numFmtId="0" fontId="1" fillId="0" borderId="0"/>
    <xf numFmtId="0" fontId="1" fillId="0" borderId="0"/>
    <xf numFmtId="0" fontId="8" fillId="0" borderId="0"/>
    <xf numFmtId="0" fontId="8" fillId="0" borderId="0"/>
    <xf numFmtId="0" fontId="8" fillId="0" borderId="0"/>
    <xf numFmtId="0" fontId="8" fillId="0" borderId="0"/>
    <xf numFmtId="0" fontId="1" fillId="0" borderId="0"/>
    <xf numFmtId="0" fontId="8" fillId="0" borderId="0"/>
    <xf numFmtId="164" fontId="8" fillId="0" borderId="0" applyFont="0" applyFill="0" applyBorder="0" applyAlignment="0" applyProtection="0"/>
    <xf numFmtId="166" fontId="8" fillId="0" borderId="0" applyFont="0" applyFill="0" applyBorder="0" applyAlignment="0" applyProtection="0"/>
    <xf numFmtId="164"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7" fontId="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 fillId="0" borderId="0"/>
    <xf numFmtId="0" fontId="8" fillId="0" borderId="0"/>
    <xf numFmtId="9"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4"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8" fillId="0" borderId="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9" fillId="19" borderId="5" applyNumberFormat="0" applyAlignment="0" applyProtection="0"/>
    <xf numFmtId="0" fontId="19" fillId="19" borderId="5" applyNumberFormat="0" applyAlignment="0" applyProtection="0"/>
    <xf numFmtId="0" fontId="19" fillId="19" borderId="5" applyNumberFormat="0" applyAlignment="0" applyProtection="0"/>
    <xf numFmtId="0" fontId="20" fillId="20" borderId="6" applyNumberFormat="0" applyAlignment="0" applyProtection="0"/>
    <xf numFmtId="0" fontId="20" fillId="20" borderId="6" applyNumberFormat="0" applyAlignment="0" applyProtection="0"/>
    <xf numFmtId="0" fontId="20" fillId="20" borderId="6" applyNumberFormat="0" applyAlignment="0" applyProtection="0"/>
    <xf numFmtId="0" fontId="21" fillId="0" borderId="7" applyNumberFormat="0" applyFill="0" applyAlignment="0" applyProtection="0"/>
    <xf numFmtId="0" fontId="21" fillId="0" borderId="7" applyNumberFormat="0" applyFill="0" applyAlignment="0" applyProtection="0"/>
    <xf numFmtId="0" fontId="21" fillId="0" borderId="7" applyNumberFormat="0" applyFill="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23" fillId="10" borderId="5" applyNumberFormat="0" applyAlignment="0" applyProtection="0"/>
    <xf numFmtId="0" fontId="23" fillId="10" borderId="5" applyNumberFormat="0" applyAlignment="0" applyProtection="0"/>
    <xf numFmtId="0" fontId="23" fillId="10" borderId="5" applyNumberFormat="0" applyAlignment="0" applyProtection="0"/>
    <xf numFmtId="0" fontId="24" fillId="0" borderId="0" applyNumberFormat="0" applyFill="0" applyBorder="0" applyAlignment="0" applyProtection="0">
      <alignment vertical="top"/>
      <protection locked="0"/>
    </xf>
    <xf numFmtId="0" fontId="25" fillId="0" borderId="0" applyNumberFormat="0" applyFill="0" applyBorder="0" applyAlignment="0" applyProtection="0">
      <alignment vertical="top"/>
      <protection locked="0"/>
    </xf>
    <xf numFmtId="0" fontId="26" fillId="0" borderId="0" applyNumberFormat="0" applyFill="0" applyBorder="0" applyAlignment="0" applyProtection="0">
      <alignment vertical="top"/>
      <protection locked="0"/>
    </xf>
    <xf numFmtId="0" fontId="27" fillId="0" borderId="0" applyNumberFormat="0" applyFill="0" applyBorder="0" applyAlignment="0" applyProtection="0">
      <alignment vertical="top"/>
      <protection locked="0"/>
    </xf>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168" fontId="1" fillId="0" borderId="0" applyFill="0" applyBorder="0" applyAlignment="0" applyProtection="0"/>
    <xf numFmtId="44" fontId="14"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8" fillId="0" borderId="0" applyFont="0" applyFill="0" applyBorder="0" applyAlignment="0" applyProtection="0"/>
    <xf numFmtId="44" fontId="1" fillId="0" borderId="0" applyFont="0" applyFill="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167" fontId="8" fillId="0" borderId="0"/>
    <xf numFmtId="0" fontId="1" fillId="0" borderId="0"/>
    <xf numFmtId="0" fontId="14" fillId="0" borderId="0"/>
    <xf numFmtId="0" fontId="14" fillId="0" borderId="0"/>
    <xf numFmtId="0" fontId="8" fillId="0" borderId="0"/>
    <xf numFmtId="0" fontId="8" fillId="0" borderId="0"/>
    <xf numFmtId="0" fontId="8" fillId="0" borderId="0"/>
    <xf numFmtId="0" fontId="8" fillId="0" borderId="0"/>
    <xf numFmtId="0" fontId="14" fillId="26" borderId="8" applyNumberFormat="0" applyFont="0" applyAlignment="0" applyProtection="0"/>
    <xf numFmtId="0" fontId="14" fillId="26" borderId="8" applyNumberFormat="0" applyFont="0" applyAlignment="0" applyProtection="0"/>
    <xf numFmtId="0" fontId="14" fillId="26" borderId="8" applyNumberFormat="0" applyFont="0" applyAlignment="0" applyProtection="0"/>
    <xf numFmtId="0" fontId="14" fillId="26" borderId="8" applyNumberFormat="0" applyFont="0" applyAlignment="0" applyProtection="0"/>
    <xf numFmtId="0" fontId="30" fillId="19" borderId="9" applyNumberFormat="0" applyAlignment="0" applyProtection="0"/>
    <xf numFmtId="0" fontId="30" fillId="19" borderId="9" applyNumberFormat="0" applyAlignment="0" applyProtection="0"/>
    <xf numFmtId="0" fontId="30" fillId="19" borderId="9" applyNumberFormat="0" applyAlignment="0" applyProtection="0"/>
    <xf numFmtId="0" fontId="31" fillId="0" borderId="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0" borderId="10" applyNumberFormat="0" applyFill="0" applyAlignment="0" applyProtection="0"/>
    <xf numFmtId="0" fontId="34" fillId="0" borderId="10" applyNumberFormat="0" applyFill="0" applyAlignment="0" applyProtection="0"/>
    <xf numFmtId="0" fontId="34" fillId="0" borderId="10" applyNumberFormat="0" applyFill="0" applyAlignment="0" applyProtection="0"/>
    <xf numFmtId="0" fontId="22" fillId="0" borderId="11" applyNumberFormat="0" applyFill="0" applyAlignment="0" applyProtection="0"/>
    <xf numFmtId="0" fontId="22" fillId="0" borderId="11" applyNumberFormat="0" applyFill="0" applyAlignment="0" applyProtection="0"/>
    <xf numFmtId="0" fontId="22" fillId="0" borderId="11" applyNumberFormat="0" applyFill="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6" fillId="0" borderId="12" applyNumberFormat="0" applyFill="0" applyAlignment="0" applyProtection="0"/>
    <xf numFmtId="0" fontId="36" fillId="0" borderId="12" applyNumberFormat="0" applyFill="0" applyAlignment="0" applyProtection="0"/>
    <xf numFmtId="0" fontId="36" fillId="0" borderId="12" applyNumberFormat="0" applyFill="0" applyAlignment="0" applyProtection="0"/>
    <xf numFmtId="0" fontId="36" fillId="0" borderId="12" applyNumberFormat="0" applyFill="0" applyAlignment="0" applyProtection="0"/>
    <xf numFmtId="0" fontId="8" fillId="0" borderId="0"/>
    <xf numFmtId="0" fontId="37" fillId="0" borderId="0"/>
    <xf numFmtId="0" fontId="8" fillId="0" borderId="0"/>
    <xf numFmtId="0" fontId="8" fillId="0" borderId="0"/>
    <xf numFmtId="0" fontId="8" fillId="0" borderId="0"/>
    <xf numFmtId="164" fontId="8" fillId="0" borderId="0" applyFont="0" applyFill="0" applyBorder="0" applyAlignment="0" applyProtection="0"/>
    <xf numFmtId="166" fontId="8" fillId="0" borderId="0" applyFont="0" applyFill="0" applyBorder="0" applyAlignment="0" applyProtection="0"/>
    <xf numFmtId="43" fontId="1" fillId="0" borderId="0" applyFont="0" applyFill="0" applyBorder="0" applyAlignment="0" applyProtection="0"/>
    <xf numFmtId="164"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4"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9" fontId="8" fillId="0" borderId="0" applyFont="0" applyFill="0" applyBorder="0" applyAlignment="0" applyProtection="0"/>
    <xf numFmtId="0" fontId="8" fillId="0" borderId="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43" fillId="0" borderId="0"/>
    <xf numFmtId="0" fontId="43" fillId="0" borderId="0"/>
    <xf numFmtId="0" fontId="43" fillId="0" borderId="0"/>
    <xf numFmtId="0" fontId="8" fillId="0" borderId="0"/>
    <xf numFmtId="9" fontId="8" fillId="0" borderId="0" applyFont="0" applyFill="0" applyBorder="0" applyAlignment="0" applyProtection="0"/>
    <xf numFmtId="9" fontId="8" fillId="0" borderId="0" applyFont="0" applyFill="0" applyBorder="0" applyAlignment="0" applyProtection="0"/>
    <xf numFmtId="0" fontId="8" fillId="0" borderId="0"/>
    <xf numFmtId="0" fontId="8" fillId="0" borderId="0"/>
    <xf numFmtId="165" fontId="1" fillId="0" borderId="0" applyFont="0" applyFill="0" applyBorder="0" applyAlignment="0" applyProtection="0"/>
    <xf numFmtId="0" fontId="8" fillId="0" borderId="0"/>
    <xf numFmtId="0" fontId="8" fillId="0" borderId="0"/>
    <xf numFmtId="0" fontId="8" fillId="0" borderId="0"/>
    <xf numFmtId="0" fontId="1" fillId="0" borderId="0"/>
    <xf numFmtId="0" fontId="8" fillId="0" borderId="0"/>
    <xf numFmtId="0" fontId="8" fillId="0" borderId="0"/>
    <xf numFmtId="0" fontId="8" fillId="0" borderId="0"/>
    <xf numFmtId="0" fontId="8" fillId="0" borderId="0"/>
    <xf numFmtId="0" fontId="8" fillId="0" borderId="0"/>
    <xf numFmtId="0" fontId="8" fillId="0" borderId="0"/>
    <xf numFmtId="0" fontId="49" fillId="0" borderId="0"/>
    <xf numFmtId="0" fontId="8" fillId="0" borderId="0"/>
    <xf numFmtId="0" fontId="1" fillId="0" borderId="0"/>
  </cellStyleXfs>
  <cellXfs count="299">
    <xf numFmtId="0" fontId="0" fillId="0" borderId="0" xfId="0"/>
    <xf numFmtId="0" fontId="2" fillId="0" borderId="0" xfId="0" applyFont="1"/>
    <xf numFmtId="0" fontId="5" fillId="0" borderId="1" xfId="9" applyFont="1" applyFill="1" applyBorder="1" applyAlignment="1">
      <alignment horizontal="left" vertical="center" wrapText="1"/>
    </xf>
    <xf numFmtId="0" fontId="0" fillId="0" borderId="0" xfId="0" applyAlignment="1">
      <alignment horizontal="left"/>
    </xf>
    <xf numFmtId="0" fontId="15" fillId="0" borderId="0" xfId="0" applyFont="1"/>
    <xf numFmtId="1" fontId="0" fillId="0" borderId="0" xfId="0" applyNumberFormat="1"/>
    <xf numFmtId="0" fontId="5" fillId="0" borderId="1" xfId="1" applyFont="1" applyFill="1" applyBorder="1" applyAlignment="1">
      <alignment horizontal="left" vertical="center" wrapText="1"/>
    </xf>
    <xf numFmtId="0" fontId="3" fillId="0" borderId="0" xfId="0" applyFont="1" applyAlignment="1">
      <alignment horizontal="center" vertical="center"/>
    </xf>
    <xf numFmtId="0" fontId="5" fillId="0" borderId="1" xfId="3" applyFont="1" applyFill="1" applyBorder="1" applyAlignment="1">
      <alignment horizontal="left" vertical="center" wrapText="1"/>
    </xf>
    <xf numFmtId="0" fontId="5" fillId="0" borderId="1" xfId="0" applyFont="1" applyFill="1" applyBorder="1" applyAlignment="1">
      <alignment horizontal="left" vertical="center" wrapText="1"/>
    </xf>
    <xf numFmtId="0" fontId="39" fillId="2" borderId="14" xfId="3" applyFont="1" applyFill="1" applyBorder="1" applyAlignment="1">
      <alignment horizontal="center" vertical="center" wrapText="1"/>
    </xf>
    <xf numFmtId="0" fontId="3" fillId="0" borderId="0" xfId="0" applyFont="1" applyAlignment="1">
      <alignment horizontal="right"/>
    </xf>
    <xf numFmtId="0" fontId="3" fillId="0" borderId="0" xfId="0" applyFont="1"/>
    <xf numFmtId="0" fontId="3" fillId="0" borderId="0" xfId="0" applyFont="1" applyFill="1"/>
    <xf numFmtId="0" fontId="13" fillId="0" borderId="0" xfId="0" applyFont="1" applyAlignment="1">
      <alignment horizontal="left"/>
    </xf>
    <xf numFmtId="0" fontId="13" fillId="0" borderId="0" xfId="0" applyFont="1"/>
    <xf numFmtId="44" fontId="13" fillId="0" borderId="0" xfId="8" applyFont="1"/>
    <xf numFmtId="0" fontId="3" fillId="0" borderId="0" xfId="0" applyFont="1" applyAlignment="1">
      <alignment horizontal="left" vertical="center"/>
    </xf>
    <xf numFmtId="0" fontId="11" fillId="0" borderId="0" xfId="0" applyFont="1" applyAlignment="1"/>
    <xf numFmtId="44" fontId="11" fillId="0" borderId="0" xfId="8" applyFont="1" applyAlignment="1"/>
    <xf numFmtId="0" fontId="8" fillId="0" borderId="0" xfId="367" applyFont="1" applyAlignment="1">
      <alignment horizontal="center"/>
    </xf>
    <xf numFmtId="0" fontId="8" fillId="0" borderId="0" xfId="367" applyFont="1" applyAlignment="1"/>
    <xf numFmtId="0" fontId="42" fillId="0" borderId="1" xfId="367" applyFont="1" applyFill="1" applyBorder="1" applyAlignment="1">
      <alignment horizontal="left" vertical="center"/>
    </xf>
    <xf numFmtId="0" fontId="42" fillId="0" borderId="1" xfId="367" applyFont="1" applyFill="1" applyBorder="1" applyAlignment="1">
      <alignment horizontal="center" vertical="center"/>
    </xf>
    <xf numFmtId="0" fontId="8" fillId="0" borderId="0" xfId="367" applyFont="1" applyAlignment="1">
      <alignment horizontal="center" vertical="center"/>
    </xf>
    <xf numFmtId="0" fontId="8" fillId="0" borderId="0" xfId="386" applyFont="1"/>
    <xf numFmtId="0" fontId="8" fillId="0" borderId="0" xfId="43" applyFont="1"/>
    <xf numFmtId="0" fontId="5" fillId="0" borderId="0" xfId="376" applyFont="1"/>
    <xf numFmtId="0" fontId="5" fillId="4" borderId="0" xfId="376" applyFont="1" applyFill="1"/>
    <xf numFmtId="0" fontId="2" fillId="0" borderId="0" xfId="274" applyFont="1" applyBorder="1" applyAlignment="1">
      <alignment horizontal="center" vertical="center"/>
    </xf>
    <xf numFmtId="0" fontId="15" fillId="0" borderId="0" xfId="386" applyFont="1"/>
    <xf numFmtId="0" fontId="15" fillId="0" borderId="0" xfId="43" applyFont="1"/>
    <xf numFmtId="0" fontId="46" fillId="3" borderId="1" xfId="389" applyFont="1" applyFill="1" applyBorder="1" applyAlignment="1">
      <alignment horizontal="center" vertical="center" wrapText="1"/>
    </xf>
    <xf numFmtId="0" fontId="46" fillId="3" borderId="1" xfId="389" applyFont="1" applyFill="1" applyBorder="1" applyAlignment="1">
      <alignment horizontal="center" vertical="center"/>
    </xf>
    <xf numFmtId="0" fontId="7" fillId="0" borderId="0" xfId="376" applyFont="1"/>
    <xf numFmtId="0" fontId="7" fillId="4" borderId="0" xfId="376" applyFont="1" applyFill="1"/>
    <xf numFmtId="0" fontId="15" fillId="0" borderId="0" xfId="276" applyFont="1" applyBorder="1" applyAlignment="1">
      <alignment horizontal="center" vertical="center"/>
    </xf>
    <xf numFmtId="0" fontId="15" fillId="0" borderId="0" xfId="276" applyFont="1" applyBorder="1"/>
    <xf numFmtId="0" fontId="15" fillId="0" borderId="0" xfId="276" applyFont="1"/>
    <xf numFmtId="0" fontId="15" fillId="0" borderId="0" xfId="389" applyFont="1"/>
    <xf numFmtId="0" fontId="2" fillId="4" borderId="0" xfId="276" applyFont="1" applyFill="1" applyBorder="1" applyAlignment="1">
      <alignment horizontal="center" vertical="center" wrapText="1"/>
    </xf>
    <xf numFmtId="0" fontId="2" fillId="0" borderId="0" xfId="276" applyFont="1"/>
    <xf numFmtId="0" fontId="15" fillId="4" borderId="0" xfId="276" applyFont="1" applyFill="1" applyBorder="1" applyAlignment="1">
      <alignment horizontal="center" vertical="center"/>
    </xf>
    <xf numFmtId="0" fontId="15" fillId="4" borderId="0" xfId="276" applyFont="1" applyFill="1"/>
    <xf numFmtId="0" fontId="15" fillId="0" borderId="0" xfId="276" applyFont="1" applyAlignment="1">
      <alignment horizontal="center" vertical="center"/>
    </xf>
    <xf numFmtId="0" fontId="41" fillId="0" borderId="0" xfId="0" applyFont="1" applyAlignment="1">
      <alignment horizontal="center"/>
    </xf>
    <xf numFmtId="0" fontId="41" fillId="0" borderId="0" xfId="0" applyFont="1"/>
    <xf numFmtId="44" fontId="41" fillId="0" borderId="0" xfId="371" applyFont="1"/>
    <xf numFmtId="0" fontId="8" fillId="0" borderId="0" xfId="43"/>
    <xf numFmtId="0" fontId="13" fillId="0" borderId="1" xfId="43" applyFont="1" applyBorder="1" applyAlignment="1">
      <alignment horizontal="center" vertical="center"/>
    </xf>
    <xf numFmtId="0" fontId="8" fillId="0" borderId="0" xfId="43" applyAlignment="1">
      <alignment horizontal="center"/>
    </xf>
    <xf numFmtId="0" fontId="15" fillId="0" borderId="0" xfId="10" applyFont="1"/>
    <xf numFmtId="0" fontId="13" fillId="0" borderId="0" xfId="10" applyFont="1" applyFill="1" applyBorder="1" applyAlignment="1">
      <alignment horizontal="left" vertical="center" indent="1"/>
    </xf>
    <xf numFmtId="0" fontId="13" fillId="0" borderId="0" xfId="45" applyFont="1"/>
    <xf numFmtId="0" fontId="15" fillId="0" borderId="0" xfId="45" applyFont="1"/>
    <xf numFmtId="0" fontId="13" fillId="0" borderId="0" xfId="45" applyFont="1" applyAlignment="1">
      <alignment horizontal="left"/>
    </xf>
    <xf numFmtId="0" fontId="13" fillId="0" borderId="0" xfId="45" applyFont="1" applyAlignment="1">
      <alignment horizontal="center"/>
    </xf>
    <xf numFmtId="0" fontId="11" fillId="0" borderId="0" xfId="45" applyFont="1" applyAlignment="1">
      <alignment horizontal="center"/>
    </xf>
    <xf numFmtId="0" fontId="49" fillId="0" borderId="0" xfId="399"/>
    <xf numFmtId="0" fontId="10" fillId="3" borderId="13" xfId="42" applyFont="1" applyFill="1" applyBorder="1" applyAlignment="1">
      <alignment horizontal="center" vertical="center" wrapText="1"/>
    </xf>
    <xf numFmtId="0" fontId="10" fillId="3" borderId="13" xfId="42" applyFont="1" applyFill="1" applyBorder="1" applyAlignment="1">
      <alignment horizontal="center" vertical="center"/>
    </xf>
    <xf numFmtId="0" fontId="8" fillId="0" borderId="0" xfId="367"/>
    <xf numFmtId="0" fontId="4" fillId="0" borderId="1" xfId="3" applyFont="1" applyFill="1" applyBorder="1" applyAlignment="1">
      <alignment horizontal="center" vertical="center" wrapText="1"/>
    </xf>
    <xf numFmtId="0" fontId="15" fillId="0" borderId="1" xfId="0" applyFont="1" applyFill="1" applyBorder="1" applyAlignment="1">
      <alignment horizontal="center"/>
    </xf>
    <xf numFmtId="0" fontId="15" fillId="0" borderId="1" xfId="0" applyFont="1" applyFill="1" applyBorder="1"/>
    <xf numFmtId="0" fontId="0" fillId="0" borderId="0" xfId="0" applyFill="1" applyAlignment="1">
      <alignment horizontal="center"/>
    </xf>
    <xf numFmtId="0" fontId="15" fillId="0" borderId="14" xfId="0" applyFont="1" applyFill="1" applyBorder="1" applyAlignment="1" applyProtection="1">
      <alignment horizontal="center" vertical="center" wrapText="1"/>
    </xf>
    <xf numFmtId="0" fontId="15" fillId="0" borderId="1" xfId="0" applyFont="1" applyFill="1" applyBorder="1" applyAlignment="1">
      <alignment horizontal="left"/>
    </xf>
    <xf numFmtId="0" fontId="15" fillId="0" borderId="14" xfId="0" applyFont="1" applyFill="1" applyBorder="1" applyAlignment="1">
      <alignment horizontal="center"/>
    </xf>
    <xf numFmtId="0" fontId="8" fillId="0" borderId="0" xfId="367" applyFont="1"/>
    <xf numFmtId="0" fontId="8" fillId="0" borderId="0" xfId="93"/>
    <xf numFmtId="0" fontId="10" fillId="3" borderId="1" xfId="367" applyFont="1" applyFill="1" applyBorder="1" applyAlignment="1">
      <alignment horizontal="center" vertical="center" wrapText="1"/>
    </xf>
    <xf numFmtId="0" fontId="10" fillId="3" borderId="1" xfId="367" applyFont="1" applyFill="1" applyBorder="1" applyAlignment="1">
      <alignment horizontal="center" vertical="center"/>
    </xf>
    <xf numFmtId="169" fontId="7" fillId="0" borderId="1" xfId="4" applyNumberFormat="1" applyFont="1" applyFill="1" applyBorder="1" applyAlignment="1">
      <alignment horizontal="center" vertical="center"/>
    </xf>
    <xf numFmtId="0" fontId="7" fillId="0" borderId="1" xfId="4" applyFont="1" applyFill="1" applyBorder="1" applyAlignment="1">
      <alignment horizontal="center" vertical="center"/>
    </xf>
    <xf numFmtId="0" fontId="7" fillId="0" borderId="1" xfId="4" applyFont="1" applyFill="1" applyBorder="1" applyAlignment="1">
      <alignment horizontal="left" vertical="center"/>
    </xf>
    <xf numFmtId="0" fontId="4" fillId="0" borderId="14" xfId="1" applyFont="1" applyBorder="1" applyAlignment="1">
      <alignment horizontal="center" vertical="center" wrapText="1"/>
    </xf>
    <xf numFmtId="0" fontId="39" fillId="2" borderId="1" xfId="3" applyFont="1" applyFill="1" applyBorder="1" applyAlignment="1">
      <alignment horizontal="center" vertical="center" wrapText="1"/>
    </xf>
    <xf numFmtId="0" fontId="39"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1" xfId="1" applyFont="1" applyBorder="1" applyAlignment="1">
      <alignment horizontal="center" vertical="center" wrapText="1"/>
    </xf>
    <xf numFmtId="0" fontId="4" fillId="0" borderId="1" xfId="1" applyFont="1" applyBorder="1" applyAlignment="1">
      <alignment horizontal="left" vertical="center" wrapText="1"/>
    </xf>
    <xf numFmtId="0" fontId="5" fillId="0" borderId="1" xfId="2" applyFont="1" applyBorder="1" applyAlignment="1">
      <alignment horizontal="left" vertical="center" wrapText="1"/>
    </xf>
    <xf numFmtId="0" fontId="5" fillId="0" borderId="1" xfId="2" applyFont="1" applyBorder="1" applyAlignment="1">
      <alignment horizontal="center" vertical="center" wrapText="1"/>
    </xf>
    <xf numFmtId="1" fontId="5" fillId="0" borderId="1" xfId="1" applyNumberFormat="1" applyFont="1" applyBorder="1" applyAlignment="1">
      <alignment horizontal="center" vertical="center" wrapText="1"/>
    </xf>
    <xf numFmtId="14" fontId="5" fillId="0" borderId="1" xfId="0" applyNumberFormat="1" applyFont="1" applyBorder="1" applyAlignment="1">
      <alignment horizontal="center" vertical="center" wrapText="1"/>
    </xf>
    <xf numFmtId="0" fontId="41" fillId="0" borderId="0" xfId="0" applyFont="1" applyBorder="1" applyAlignment="1">
      <alignment horizontal="center"/>
    </xf>
    <xf numFmtId="0" fontId="4" fillId="0" borderId="0" xfId="0" applyFont="1" applyBorder="1" applyAlignment="1">
      <alignment horizontal="center"/>
    </xf>
    <xf numFmtId="0" fontId="0" fillId="0" borderId="0" xfId="0" applyBorder="1"/>
    <xf numFmtId="0" fontId="3" fillId="0" borderId="1" xfId="0" applyFont="1" applyBorder="1" applyAlignment="1">
      <alignment horizontal="center"/>
    </xf>
    <xf numFmtId="0" fontId="10" fillId="3" borderId="23" xfId="0" applyFont="1" applyFill="1" applyBorder="1" applyAlignment="1">
      <alignment horizontal="center" vertical="center" wrapText="1"/>
    </xf>
    <xf numFmtId="0" fontId="10" fillId="3" borderId="24" xfId="0" applyFont="1" applyFill="1" applyBorder="1" applyAlignment="1">
      <alignment horizontal="center" vertical="center"/>
    </xf>
    <xf numFmtId="0" fontId="4" fillId="0" borderId="1" xfId="0" applyFont="1" applyFill="1" applyBorder="1" applyAlignment="1">
      <alignment horizontal="left" vertical="center" wrapText="1"/>
    </xf>
    <xf numFmtId="0" fontId="5" fillId="0" borderId="1" xfId="0" applyFont="1" applyFill="1" applyBorder="1" applyAlignment="1" applyProtection="1">
      <alignment horizontal="left" vertical="center" wrapText="1"/>
      <protection locked="0"/>
    </xf>
    <xf numFmtId="0" fontId="5" fillId="0" borderId="1" xfId="0" applyFont="1" applyFill="1" applyBorder="1" applyAlignment="1">
      <alignment horizontal="center" vertical="center" wrapText="1"/>
    </xf>
    <xf numFmtId="1" fontId="5" fillId="0" borderId="1" xfId="0" applyNumberFormat="1" applyFont="1" applyFill="1" applyBorder="1" applyAlignment="1">
      <alignment horizontal="center" vertical="center" wrapText="1"/>
    </xf>
    <xf numFmtId="14" fontId="5" fillId="0" borderId="1" xfId="3" applyNumberFormat="1" applyFont="1" applyFill="1" applyBorder="1" applyAlignment="1">
      <alignment horizontal="center" vertical="center" wrapText="1"/>
    </xf>
    <xf numFmtId="1" fontId="50" fillId="0" borderId="0" xfId="0" applyNumberFormat="1" applyFont="1" applyAlignment="1">
      <alignment horizontal="center" vertical="center"/>
    </xf>
    <xf numFmtId="44" fontId="5" fillId="0" borderId="1" xfId="8" applyFont="1" applyFill="1" applyBorder="1" applyAlignment="1">
      <alignment horizontal="left" vertical="center" wrapText="1"/>
    </xf>
    <xf numFmtId="44" fontId="5" fillId="0" borderId="13" xfId="5" applyFont="1" applyFill="1" applyBorder="1" applyAlignment="1">
      <alignment horizontal="left" vertical="center" wrapText="1"/>
    </xf>
    <xf numFmtId="44" fontId="5" fillId="0" borderId="1" xfId="5" applyFont="1" applyFill="1" applyBorder="1" applyAlignment="1">
      <alignment horizontal="left" vertical="center" wrapText="1"/>
    </xf>
    <xf numFmtId="14" fontId="5" fillId="0" borderId="1" xfId="37" applyNumberFormat="1" applyFont="1" applyFill="1" applyBorder="1" applyAlignment="1">
      <alignment horizontal="left" vertical="center" wrapText="1"/>
    </xf>
    <xf numFmtId="0" fontId="12" fillId="0" borderId="1" xfId="7" applyFont="1" applyFill="1" applyBorder="1" applyAlignment="1">
      <alignment horizontal="left" vertical="center" wrapText="1"/>
    </xf>
    <xf numFmtId="0" fontId="12" fillId="0" borderId="1" xfId="3" applyFont="1" applyFill="1" applyBorder="1" applyAlignment="1">
      <alignment horizontal="left"/>
    </xf>
    <xf numFmtId="0" fontId="15" fillId="0" borderId="1" xfId="367" applyFont="1" applyBorder="1" applyAlignment="1">
      <alignment horizontal="center" vertical="center"/>
    </xf>
    <xf numFmtId="0" fontId="15" fillId="0" borderId="1" xfId="367" applyFont="1" applyFill="1" applyBorder="1" applyAlignment="1">
      <alignment horizontal="center" vertical="center"/>
    </xf>
    <xf numFmtId="0" fontId="15" fillId="0" borderId="1" xfId="367" applyFont="1" applyFill="1" applyBorder="1" applyAlignment="1">
      <alignment horizontal="left" vertical="center"/>
    </xf>
    <xf numFmtId="0" fontId="15" fillId="0" borderId="1" xfId="367" applyFont="1" applyFill="1" applyBorder="1" applyAlignment="1">
      <alignment horizontal="center" vertical="center" wrapText="1"/>
    </xf>
    <xf numFmtId="0" fontId="48" fillId="27" borderId="1" xfId="367" applyFont="1" applyFill="1" applyBorder="1" applyAlignment="1">
      <alignment horizontal="center" vertical="center" wrapText="1"/>
    </xf>
    <xf numFmtId="0" fontId="48" fillId="27" borderId="1" xfId="367" applyFont="1" applyFill="1" applyBorder="1" applyAlignment="1">
      <alignment horizontal="center" vertical="center"/>
    </xf>
    <xf numFmtId="0" fontId="51" fillId="2" borderId="0" xfId="0" applyFont="1" applyFill="1" applyAlignment="1">
      <alignment horizontal="center" vertical="center" wrapText="1"/>
    </xf>
    <xf numFmtId="0" fontId="3" fillId="0" borderId="1" xfId="367" applyFont="1" applyFill="1" applyBorder="1" applyAlignment="1">
      <alignment horizontal="center" vertical="center"/>
    </xf>
    <xf numFmtId="0" fontId="15" fillId="0" borderId="1" xfId="343" applyFont="1" applyFill="1" applyBorder="1" applyAlignment="1">
      <alignment vertical="center"/>
    </xf>
    <xf numFmtId="0" fontId="0" fillId="0" borderId="0" xfId="48" applyFont="1"/>
    <xf numFmtId="0" fontId="0" fillId="0" borderId="0" xfId="10" applyFont="1"/>
    <xf numFmtId="0" fontId="13" fillId="0" borderId="1" xfId="0" applyFont="1" applyBorder="1" applyAlignment="1">
      <alignment horizontal="center" vertical="center"/>
    </xf>
    <xf numFmtId="0" fontId="15" fillId="0" borderId="1" xfId="0" applyFont="1" applyBorder="1" applyAlignment="1">
      <alignment horizontal="center"/>
    </xf>
    <xf numFmtId="0" fontId="15" fillId="0" borderId="1" xfId="0" applyFont="1" applyBorder="1" applyAlignment="1">
      <alignment horizontal="left"/>
    </xf>
    <xf numFmtId="0" fontId="15" fillId="0" borderId="1" xfId="0" applyFont="1" applyBorder="1"/>
    <xf numFmtId="0" fontId="51" fillId="2" borderId="1" xfId="0" applyFont="1" applyFill="1" applyBorder="1" applyAlignment="1">
      <alignment horizontal="center" vertical="center"/>
    </xf>
    <xf numFmtId="0" fontId="51" fillId="2" borderId="1" xfId="0" applyFont="1" applyFill="1" applyBorder="1" applyAlignment="1">
      <alignment horizontal="center" vertical="center" wrapText="1"/>
    </xf>
    <xf numFmtId="0" fontId="48" fillId="3" borderId="1" xfId="0" applyFont="1" applyFill="1" applyBorder="1" applyAlignment="1">
      <alignment horizontal="center" vertical="center"/>
    </xf>
    <xf numFmtId="0" fontId="48" fillId="3" borderId="1" xfId="367" applyFont="1" applyFill="1" applyBorder="1" applyAlignment="1">
      <alignment horizontal="center" vertical="center" wrapText="1"/>
    </xf>
    <xf numFmtId="0" fontId="48" fillId="3" borderId="1" xfId="367" applyFont="1" applyFill="1" applyBorder="1" applyAlignment="1">
      <alignment horizontal="center" vertical="center"/>
    </xf>
    <xf numFmtId="0" fontId="13" fillId="0" borderId="1" xfId="367" applyFont="1" applyFill="1" applyBorder="1" applyAlignment="1">
      <alignment horizontal="center" vertical="center"/>
    </xf>
    <xf numFmtId="0" fontId="15" fillId="0" borderId="1" xfId="0" applyFont="1" applyBorder="1" applyAlignment="1">
      <alignment horizontal="center" vertical="center"/>
    </xf>
    <xf numFmtId="0" fontId="15" fillId="0" borderId="1" xfId="0" applyFont="1" applyBorder="1" applyAlignment="1">
      <alignment wrapText="1"/>
    </xf>
    <xf numFmtId="0" fontId="15" fillId="0" borderId="1" xfId="0" applyFont="1" applyBorder="1" applyAlignment="1"/>
    <xf numFmtId="0" fontId="46" fillId="3" borderId="1" xfId="272" applyFont="1" applyFill="1" applyBorder="1" applyAlignment="1">
      <alignment horizontal="center" vertical="center" wrapText="1"/>
    </xf>
    <xf numFmtId="0" fontId="46" fillId="3" borderId="1" xfId="272" applyFont="1" applyFill="1" applyBorder="1" applyAlignment="1">
      <alignment horizontal="center" vertical="center"/>
    </xf>
    <xf numFmtId="0" fontId="11" fillId="0" borderId="1" xfId="376" applyFont="1" applyBorder="1" applyAlignment="1">
      <alignment horizontal="center" vertical="center"/>
    </xf>
    <xf numFmtId="0" fontId="11" fillId="0" borderId="1" xfId="387" applyFont="1" applyFill="1" applyBorder="1" applyAlignment="1" applyProtection="1">
      <alignment horizontal="center" vertical="center"/>
    </xf>
    <xf numFmtId="0" fontId="13" fillId="0" borderId="1" xfId="400" applyFont="1" applyFill="1" applyBorder="1" applyAlignment="1">
      <alignment horizontal="left" vertical="center"/>
    </xf>
    <xf numFmtId="1" fontId="15" fillId="0" borderId="1" xfId="0" applyNumberFormat="1" applyFont="1" applyBorder="1"/>
    <xf numFmtId="0" fontId="51" fillId="2" borderId="1" xfId="367" applyFont="1" applyFill="1" applyBorder="1" applyAlignment="1">
      <alignment horizontal="center" vertical="center"/>
    </xf>
    <xf numFmtId="0" fontId="51" fillId="2" borderId="1" xfId="367" applyFont="1" applyFill="1" applyBorder="1" applyAlignment="1">
      <alignment horizontal="center" vertical="center" wrapText="1"/>
    </xf>
    <xf numFmtId="0" fontId="15" fillId="0" borderId="1" xfId="367" applyFont="1" applyBorder="1" applyAlignment="1">
      <alignment horizontal="center"/>
    </xf>
    <xf numFmtId="0" fontId="15" fillId="0" borderId="1" xfId="367" applyFont="1" applyBorder="1" applyAlignment="1">
      <alignment horizontal="left"/>
    </xf>
    <xf numFmtId="0" fontId="15" fillId="0" borderId="1" xfId="367" applyFont="1" applyBorder="1"/>
    <xf numFmtId="0" fontId="15" fillId="0" borderId="1" xfId="367" applyFont="1" applyFill="1" applyBorder="1" applyAlignment="1">
      <alignment horizontal="center"/>
    </xf>
    <xf numFmtId="0" fontId="15" fillId="0" borderId="1" xfId="367" applyFont="1" applyFill="1" applyBorder="1" applyAlignment="1">
      <alignment horizontal="left"/>
    </xf>
    <xf numFmtId="0" fontId="15" fillId="0" borderId="1" xfId="367" applyFont="1" applyFill="1" applyBorder="1"/>
    <xf numFmtId="0" fontId="3" fillId="0" borderId="1" xfId="42" applyFont="1" applyBorder="1" applyAlignment="1">
      <alignment horizontal="center"/>
    </xf>
    <xf numFmtId="0" fontId="8" fillId="0" borderId="1" xfId="42" applyBorder="1" applyAlignment="1">
      <alignment horizontal="center"/>
    </xf>
    <xf numFmtId="0" fontId="2" fillId="0" borderId="1" xfId="42" applyFont="1" applyBorder="1" applyAlignment="1">
      <alignment horizontal="center" vertical="center" wrapText="1"/>
    </xf>
    <xf numFmtId="0" fontId="3" fillId="0" borderId="1" xfId="42" applyFont="1" applyBorder="1" applyAlignment="1">
      <alignment horizontal="center" vertical="center"/>
    </xf>
    <xf numFmtId="0" fontId="7" fillId="0" borderId="0" xfId="399" applyFont="1"/>
    <xf numFmtId="0" fontId="48" fillId="3" borderId="13" xfId="42" applyFont="1" applyFill="1" applyBorder="1" applyAlignment="1">
      <alignment horizontal="center" vertical="center" wrapText="1"/>
    </xf>
    <xf numFmtId="0" fontId="48" fillId="3" borderId="13" xfId="42" applyFont="1" applyFill="1" applyBorder="1" applyAlignment="1">
      <alignment horizontal="center" vertical="center"/>
    </xf>
    <xf numFmtId="0" fontId="13" fillId="0" borderId="1" xfId="42" applyFont="1" applyBorder="1" applyAlignment="1">
      <alignment horizontal="center"/>
    </xf>
    <xf numFmtId="0" fontId="15" fillId="0" borderId="1" xfId="42" applyFont="1" applyBorder="1" applyAlignment="1">
      <alignment horizontal="center"/>
    </xf>
    <xf numFmtId="0" fontId="15" fillId="0" borderId="1" xfId="42" applyFont="1" applyBorder="1" applyAlignment="1">
      <alignment horizontal="center" vertical="center" wrapText="1"/>
    </xf>
    <xf numFmtId="0" fontId="13" fillId="0" borderId="1" xfId="42" applyFont="1" applyBorder="1" applyAlignment="1">
      <alignment horizontal="center" vertical="center"/>
    </xf>
    <xf numFmtId="0" fontId="13" fillId="0" borderId="0" xfId="42" applyFont="1" applyBorder="1" applyAlignment="1">
      <alignment horizontal="center"/>
    </xf>
    <xf numFmtId="0" fontId="15" fillId="0" borderId="0" xfId="42" applyFont="1" applyBorder="1" applyAlignment="1">
      <alignment horizontal="center"/>
    </xf>
    <xf numFmtId="0" fontId="15" fillId="0" borderId="0" xfId="42" applyFont="1" applyBorder="1" applyAlignment="1">
      <alignment horizontal="center" vertical="center" wrapText="1"/>
    </xf>
    <xf numFmtId="0" fontId="13" fillId="0" borderId="0" xfId="42" applyFont="1" applyAlignment="1">
      <alignment horizontal="center"/>
    </xf>
    <xf numFmtId="0" fontId="15" fillId="0" borderId="0" xfId="42" applyFont="1"/>
    <xf numFmtId="0" fontId="13" fillId="0" borderId="0" xfId="45" applyFont="1" applyFill="1" applyBorder="1" applyAlignment="1">
      <alignment horizontal="center"/>
    </xf>
    <xf numFmtId="0" fontId="15" fillId="0" borderId="0" xfId="10" applyFont="1" applyFill="1" applyBorder="1"/>
    <xf numFmtId="0" fontId="15" fillId="0" borderId="0" xfId="10" applyFont="1" applyFill="1" applyBorder="1" applyAlignment="1">
      <alignment horizontal="center"/>
    </xf>
    <xf numFmtId="0" fontId="13" fillId="0" borderId="0" xfId="45" applyFont="1" applyAlignment="1">
      <alignment horizontal="left" vertical="center"/>
    </xf>
    <xf numFmtId="0" fontId="13" fillId="0" borderId="0" xfId="10" applyFont="1" applyAlignment="1">
      <alignment horizontal="center" vertical="center"/>
    </xf>
    <xf numFmtId="0" fontId="13" fillId="0" borderId="0" xfId="10" applyFont="1"/>
    <xf numFmtId="0" fontId="13" fillId="0" borderId="0" xfId="10" applyFont="1" applyBorder="1" applyAlignment="1">
      <alignment horizontal="center" vertical="center"/>
    </xf>
    <xf numFmtId="0" fontId="11" fillId="0" borderId="0" xfId="45" applyFont="1" applyFill="1" applyBorder="1" applyAlignment="1">
      <alignment horizontal="center" vertical="center" wrapText="1"/>
    </xf>
    <xf numFmtId="0" fontId="11" fillId="0" borderId="0" xfId="45" applyFont="1" applyFill="1" applyBorder="1" applyAlignment="1">
      <alignment horizontal="center" vertical="center"/>
    </xf>
    <xf numFmtId="0" fontId="15" fillId="0" borderId="0" xfId="10" applyFont="1" applyBorder="1" applyAlignment="1">
      <alignment horizontal="center" vertical="center"/>
    </xf>
    <xf numFmtId="0" fontId="15" fillId="0" borderId="0" xfId="10" applyFont="1" applyAlignment="1">
      <alignment horizontal="center" vertical="center"/>
    </xf>
    <xf numFmtId="0" fontId="48" fillId="3" borderId="13" xfId="45" applyFont="1" applyFill="1" applyBorder="1" applyAlignment="1">
      <alignment horizontal="center" vertical="center" wrapText="1"/>
    </xf>
    <xf numFmtId="0" fontId="15" fillId="0" borderId="1" xfId="10" applyFont="1" applyBorder="1" applyAlignment="1">
      <alignment horizontal="left" vertical="center" wrapText="1"/>
    </xf>
    <xf numFmtId="0" fontId="15" fillId="0" borderId="1" xfId="10" applyFont="1" applyFill="1" applyBorder="1" applyAlignment="1">
      <alignment horizontal="left" vertical="center" wrapText="1"/>
    </xf>
    <xf numFmtId="0" fontId="15" fillId="0" borderId="1" xfId="10" applyFont="1" applyFill="1" applyBorder="1" applyAlignment="1">
      <alignment vertical="center" wrapText="1"/>
    </xf>
    <xf numFmtId="0" fontId="13" fillId="0" borderId="1" xfId="399" applyFont="1" applyBorder="1" applyAlignment="1">
      <alignment horizontal="center" vertical="center"/>
    </xf>
    <xf numFmtId="0" fontId="15" fillId="0" borderId="1" xfId="10" applyFont="1" applyBorder="1" applyAlignment="1">
      <alignment horizontal="center" vertical="center"/>
    </xf>
    <xf numFmtId="0" fontId="15" fillId="4" borderId="1" xfId="10" applyFont="1" applyFill="1" applyBorder="1" applyAlignment="1">
      <alignment horizontal="center" vertical="center"/>
    </xf>
    <xf numFmtId="0" fontId="13" fillId="0" borderId="1" xfId="399" applyFont="1" applyFill="1" applyBorder="1" applyAlignment="1">
      <alignment horizontal="center" vertical="center"/>
    </xf>
    <xf numFmtId="0" fontId="15" fillId="0" borderId="1" xfId="10" applyFont="1" applyFill="1" applyBorder="1" applyAlignment="1">
      <alignment horizontal="center" vertical="center"/>
    </xf>
    <xf numFmtId="0" fontId="13" fillId="0" borderId="1" xfId="43" applyFont="1" applyBorder="1" applyAlignment="1">
      <alignment horizontal="center" vertical="top"/>
    </xf>
    <xf numFmtId="0" fontId="13" fillId="0" borderId="0" xfId="43" applyFont="1" applyAlignment="1">
      <alignment horizontal="center"/>
    </xf>
    <xf numFmtId="0" fontId="13" fillId="0" borderId="0" xfId="43" applyFont="1"/>
    <xf numFmtId="0" fontId="48" fillId="3" borderId="1" xfId="43" applyFont="1" applyFill="1" applyBorder="1" applyAlignment="1">
      <alignment horizontal="center" vertical="center" wrapText="1"/>
    </xf>
    <xf numFmtId="0" fontId="13" fillId="0" borderId="1" xfId="43" applyFont="1" applyBorder="1" applyAlignment="1">
      <alignment horizontal="center"/>
    </xf>
    <xf numFmtId="0" fontId="15" fillId="0" borderId="0" xfId="43" applyFont="1" applyAlignment="1">
      <alignment horizontal="center"/>
    </xf>
    <xf numFmtId="0" fontId="13" fillId="0" borderId="1" xfId="43" applyFont="1" applyFill="1" applyBorder="1" applyAlignment="1">
      <alignment horizontal="center" vertical="center"/>
    </xf>
    <xf numFmtId="0" fontId="13" fillId="0" borderId="1" xfId="43" applyFont="1" applyFill="1" applyBorder="1" applyAlignment="1">
      <alignment vertical="center"/>
    </xf>
    <xf numFmtId="0" fontId="13" fillId="0" borderId="1" xfId="43" applyFont="1" applyFill="1" applyBorder="1" applyAlignment="1">
      <alignment vertical="center" wrapText="1"/>
    </xf>
    <xf numFmtId="0" fontId="13" fillId="0" borderId="1" xfId="43" applyFont="1" applyFill="1" applyBorder="1" applyAlignment="1">
      <alignment horizontal="left" vertical="center"/>
    </xf>
    <xf numFmtId="0" fontId="13" fillId="0" borderId="1" xfId="43" applyFont="1" applyFill="1" applyBorder="1" applyAlignment="1">
      <alignment horizontal="center" vertical="center" wrapText="1"/>
    </xf>
    <xf numFmtId="0" fontId="13" fillId="0" borderId="0" xfId="43" applyFont="1" applyBorder="1" applyAlignment="1">
      <alignment horizontal="center" vertical="top"/>
    </xf>
    <xf numFmtId="0" fontId="13" fillId="0" borderId="0" xfId="43" applyFont="1" applyBorder="1" applyAlignment="1">
      <alignment horizontal="center"/>
    </xf>
    <xf numFmtId="0" fontId="13" fillId="0" borderId="0" xfId="43" applyFont="1" applyBorder="1" applyAlignment="1">
      <alignment horizontal="center" vertical="center"/>
    </xf>
    <xf numFmtId="0" fontId="8" fillId="0" borderId="0" xfId="43" applyBorder="1"/>
    <xf numFmtId="0" fontId="13" fillId="0" borderId="0" xfId="43" applyFont="1" applyAlignment="1">
      <alignment horizontal="left"/>
    </xf>
    <xf numFmtId="0" fontId="3" fillId="0" borderId="1" xfId="48" applyFont="1" applyBorder="1" applyAlignment="1">
      <alignment horizontal="center" vertical="center"/>
    </xf>
    <xf numFmtId="0" fontId="48" fillId="3" borderId="1" xfId="0" applyFont="1" applyFill="1" applyBorder="1" applyAlignment="1">
      <alignment horizontal="center" vertical="center" wrapText="1"/>
    </xf>
    <xf numFmtId="0" fontId="13" fillId="0" borderId="1" xfId="0" applyFont="1" applyBorder="1" applyAlignment="1">
      <alignment horizontal="center"/>
    </xf>
    <xf numFmtId="0" fontId="55" fillId="0" borderId="1" xfId="0" applyFont="1" applyBorder="1" applyAlignment="1">
      <alignment horizontal="center"/>
    </xf>
    <xf numFmtId="0" fontId="13" fillId="0" borderId="0" xfId="0" applyFont="1" applyAlignment="1">
      <alignment horizontal="left" vertical="center"/>
    </xf>
    <xf numFmtId="0" fontId="45" fillId="3" borderId="25" xfId="376" applyFont="1" applyFill="1" applyBorder="1" applyAlignment="1">
      <alignment horizontal="center" vertical="center" wrapText="1"/>
    </xf>
    <xf numFmtId="0" fontId="45" fillId="3" borderId="13" xfId="376" applyFont="1" applyFill="1" applyBorder="1" applyAlignment="1">
      <alignment horizontal="center" vertical="center" wrapText="1"/>
    </xf>
    <xf numFmtId="0" fontId="45" fillId="3" borderId="13" xfId="376" applyFont="1" applyFill="1" applyBorder="1" applyAlignment="1">
      <alignment horizontal="center" vertical="center"/>
    </xf>
    <xf numFmtId="0" fontId="45" fillId="3" borderId="26" xfId="376" applyFont="1" applyFill="1" applyBorder="1" applyAlignment="1">
      <alignment horizontal="center" vertical="center" wrapText="1"/>
    </xf>
    <xf numFmtId="0" fontId="13" fillId="0" borderId="1" xfId="276" applyFont="1" applyFill="1" applyBorder="1" applyAlignment="1">
      <alignment horizontal="center" vertical="center"/>
    </xf>
    <xf numFmtId="0" fontId="2" fillId="0" borderId="1" xfId="274" applyFont="1" applyFill="1" applyBorder="1" applyAlignment="1">
      <alignment horizontal="left" vertical="center"/>
    </xf>
    <xf numFmtId="0" fontId="15" fillId="0" borderId="1" xfId="276" applyFont="1" applyFill="1" applyBorder="1" applyAlignment="1">
      <alignment horizontal="center" vertical="center"/>
    </xf>
    <xf numFmtId="0" fontId="15" fillId="0" borderId="1" xfId="276" applyFont="1" applyFill="1" applyBorder="1" applyAlignment="1">
      <alignment horizontal="left" vertical="center"/>
    </xf>
    <xf numFmtId="0" fontId="7" fillId="0" borderId="1" xfId="376" applyFont="1" applyFill="1" applyBorder="1" applyProtection="1"/>
    <xf numFmtId="0" fontId="7" fillId="0" borderId="1" xfId="376" applyFont="1" applyFill="1" applyBorder="1" applyAlignment="1" applyProtection="1">
      <alignment horizontal="center" vertical="center"/>
    </xf>
    <xf numFmtId="0" fontId="5" fillId="0" borderId="1" xfId="376" applyFont="1" applyFill="1" applyBorder="1" applyAlignment="1">
      <alignment wrapText="1"/>
    </xf>
    <xf numFmtId="0" fontId="5" fillId="0" borderId="1" xfId="387" applyFont="1" applyFill="1" applyBorder="1" applyAlignment="1" applyProtection="1">
      <alignment horizontal="center" vertical="center"/>
    </xf>
    <xf numFmtId="0" fontId="5" fillId="0" borderId="1" xfId="376" applyFont="1" applyFill="1" applyBorder="1" applyAlignment="1">
      <alignment horizontal="center" vertical="center"/>
    </xf>
    <xf numFmtId="0" fontId="5" fillId="0" borderId="1" xfId="376" applyFont="1" applyFill="1" applyBorder="1"/>
    <xf numFmtId="0" fontId="2" fillId="0" borderId="1" xfId="274" applyFont="1" applyFill="1" applyBorder="1" applyAlignment="1">
      <alignment horizontal="center" vertical="center"/>
    </xf>
    <xf numFmtId="0" fontId="46" fillId="3" borderId="1" xfId="376" applyFont="1" applyFill="1" applyBorder="1" applyAlignment="1">
      <alignment horizontal="center" vertical="center" wrapText="1"/>
    </xf>
    <xf numFmtId="0" fontId="46" fillId="3" borderId="1" xfId="376" applyFont="1" applyFill="1" applyBorder="1" applyAlignment="1">
      <alignment horizontal="center" vertical="center"/>
    </xf>
    <xf numFmtId="0" fontId="15" fillId="0" borderId="1" xfId="274" applyFont="1" applyFill="1" applyBorder="1" applyAlignment="1">
      <alignment horizontal="left" vertical="center"/>
    </xf>
    <xf numFmtId="0" fontId="11" fillId="0" borderId="1" xfId="376" applyFont="1" applyFill="1" applyBorder="1" applyAlignment="1">
      <alignment horizontal="center" vertical="center"/>
    </xf>
    <xf numFmtId="0" fontId="7" fillId="0" borderId="1" xfId="376" applyFont="1" applyFill="1" applyBorder="1" applyAlignment="1">
      <alignment wrapText="1"/>
    </xf>
    <xf numFmtId="0" fontId="7" fillId="0" borderId="1" xfId="387" applyFont="1" applyFill="1" applyBorder="1" applyAlignment="1" applyProtection="1">
      <alignment horizontal="center" vertical="center"/>
    </xf>
    <xf numFmtId="0" fontId="7" fillId="0" borderId="1" xfId="376" applyFont="1" applyFill="1" applyBorder="1" applyAlignment="1">
      <alignment horizontal="center" vertical="center"/>
    </xf>
    <xf numFmtId="0" fontId="7" fillId="0" borderId="1" xfId="376" applyFont="1" applyFill="1" applyBorder="1"/>
    <xf numFmtId="0" fontId="15" fillId="0" borderId="1" xfId="274" applyFont="1" applyFill="1" applyBorder="1" applyAlignment="1">
      <alignment horizontal="center" vertical="center"/>
    </xf>
    <xf numFmtId="0" fontId="15" fillId="0" borderId="1" xfId="276" applyFont="1" applyFill="1" applyBorder="1" applyAlignment="1">
      <alignment horizontal="center"/>
    </xf>
    <xf numFmtId="0" fontId="7" fillId="0" borderId="1" xfId="389" applyFont="1" applyFill="1" applyBorder="1" applyProtection="1"/>
    <xf numFmtId="0" fontId="5" fillId="0" borderId="1" xfId="387" applyFont="1" applyFill="1" applyBorder="1" applyProtection="1"/>
    <xf numFmtId="0" fontId="7" fillId="0" borderId="1" xfId="389" applyFont="1" applyFill="1" applyBorder="1" applyAlignment="1" applyProtection="1">
      <alignment horizontal="center" vertical="center"/>
    </xf>
    <xf numFmtId="0" fontId="46" fillId="3" borderId="1" xfId="387" applyFont="1" applyFill="1" applyBorder="1" applyAlignment="1">
      <alignment horizontal="center" vertical="center" wrapText="1"/>
    </xf>
    <xf numFmtId="0" fontId="46" fillId="3" borderId="1" xfId="387" applyFont="1" applyFill="1" applyBorder="1" applyAlignment="1">
      <alignment horizontal="center" vertical="center"/>
    </xf>
    <xf numFmtId="0" fontId="7" fillId="0" borderId="1" xfId="387" applyFont="1" applyFill="1" applyBorder="1" applyProtection="1"/>
    <xf numFmtId="0" fontId="7" fillId="0" borderId="1" xfId="387" applyFont="1" applyFill="1" applyBorder="1" applyAlignment="1" applyProtection="1"/>
    <xf numFmtId="0" fontId="1" fillId="0" borderId="1" xfId="0" applyFont="1" applyBorder="1" applyAlignment="1">
      <alignment horizontal="center"/>
    </xf>
    <xf numFmtId="0" fontId="1" fillId="0" borderId="1" xfId="0" applyFont="1" applyBorder="1" applyAlignment="1">
      <alignment horizontal="left" indent="1"/>
    </xf>
    <xf numFmtId="0" fontId="1" fillId="4" borderId="1" xfId="0" applyFont="1" applyFill="1" applyBorder="1" applyAlignment="1">
      <alignment horizontal="left" indent="1"/>
    </xf>
    <xf numFmtId="0" fontId="56" fillId="0" borderId="19" xfId="0" applyFont="1" applyFill="1" applyBorder="1" applyAlignment="1">
      <alignment horizontal="center" vertical="center"/>
    </xf>
    <xf numFmtId="0" fontId="56" fillId="0" borderId="19" xfId="0" applyFont="1" applyBorder="1" applyAlignment="1">
      <alignment horizontal="center" vertical="center"/>
    </xf>
    <xf numFmtId="0" fontId="56" fillId="0" borderId="19" xfId="0" applyFont="1" applyBorder="1" applyAlignment="1">
      <alignment horizontal="left" vertical="center" indent="1"/>
    </xf>
    <xf numFmtId="0" fontId="0" fillId="0" borderId="19" xfId="0" applyFont="1" applyBorder="1"/>
    <xf numFmtId="0" fontId="56" fillId="0" borderId="1" xfId="0" applyFont="1" applyFill="1" applyBorder="1" applyAlignment="1">
      <alignment horizontal="center" vertical="center"/>
    </xf>
    <xf numFmtId="0" fontId="56" fillId="0" borderId="1" xfId="0" applyFont="1" applyBorder="1" applyAlignment="1">
      <alignment horizontal="center" vertical="center"/>
    </xf>
    <xf numFmtId="0" fontId="56" fillId="0" borderId="1" xfId="0" applyFont="1" applyBorder="1" applyAlignment="1">
      <alignment horizontal="left" vertical="center" indent="1"/>
    </xf>
    <xf numFmtId="0" fontId="0" fillId="0" borderId="1" xfId="0" applyFont="1" applyBorder="1"/>
    <xf numFmtId="0" fontId="56" fillId="4" borderId="1" xfId="0" applyFont="1" applyFill="1" applyBorder="1" applyAlignment="1">
      <alignment horizontal="center" vertical="center"/>
    </xf>
    <xf numFmtId="0" fontId="0" fillId="0" borderId="1" xfId="0" applyFont="1" applyFill="1" applyBorder="1"/>
    <xf numFmtId="0" fontId="57" fillId="0" borderId="1" xfId="0" applyFont="1" applyBorder="1" applyAlignment="1">
      <alignment horizontal="center" vertical="center"/>
    </xf>
    <xf numFmtId="0" fontId="38" fillId="0" borderId="3" xfId="3" applyFont="1" applyBorder="1" applyAlignment="1">
      <alignment horizontal="center" vertical="center"/>
    </xf>
    <xf numFmtId="0" fontId="38" fillId="0" borderId="0" xfId="3" applyFont="1" applyBorder="1" applyAlignment="1">
      <alignment horizontal="center" vertical="center"/>
    </xf>
    <xf numFmtId="0" fontId="40" fillId="30" borderId="0" xfId="1" applyFont="1" applyFill="1" applyBorder="1" applyAlignment="1" applyProtection="1">
      <alignment horizontal="center" vertical="center" wrapText="1"/>
    </xf>
    <xf numFmtId="0" fontId="53" fillId="29" borderId="4" xfId="386" applyFont="1" applyFill="1" applyBorder="1" applyAlignment="1">
      <alignment horizontal="center" vertical="center"/>
    </xf>
    <xf numFmtId="0" fontId="53" fillId="29" borderId="0" xfId="386" applyFont="1" applyFill="1" applyBorder="1" applyAlignment="1">
      <alignment horizontal="center" vertical="center"/>
    </xf>
    <xf numFmtId="0" fontId="40" fillId="29" borderId="4" xfId="386" applyFont="1" applyFill="1" applyBorder="1" applyAlignment="1">
      <alignment horizontal="center" vertical="center"/>
    </xf>
    <xf numFmtId="0" fontId="40" fillId="29" borderId="0" xfId="386" applyFont="1" applyFill="1" applyBorder="1" applyAlignment="1">
      <alignment horizontal="center" vertical="center"/>
    </xf>
    <xf numFmtId="0" fontId="40" fillId="29" borderId="18" xfId="1" applyFont="1" applyFill="1" applyBorder="1" applyAlignment="1">
      <alignment horizontal="center" vertical="center"/>
    </xf>
    <xf numFmtId="0" fontId="40" fillId="29" borderId="2" xfId="1" applyFont="1" applyFill="1" applyBorder="1" applyAlignment="1">
      <alignment horizontal="center" vertical="center"/>
    </xf>
    <xf numFmtId="0" fontId="44" fillId="29" borderId="4" xfId="386" applyFont="1" applyFill="1" applyBorder="1" applyAlignment="1">
      <alignment horizontal="center" vertical="center"/>
    </xf>
    <xf numFmtId="0" fontId="44" fillId="29" borderId="0" xfId="386" applyFont="1" applyFill="1" applyBorder="1" applyAlignment="1">
      <alignment horizontal="center" vertical="center"/>
    </xf>
    <xf numFmtId="0" fontId="16" fillId="29" borderId="4" xfId="386" applyFont="1" applyFill="1" applyBorder="1" applyAlignment="1">
      <alignment horizontal="center" vertical="center"/>
    </xf>
    <xf numFmtId="0" fontId="16" fillId="29" borderId="0" xfId="386" applyFont="1" applyFill="1" applyBorder="1" applyAlignment="1">
      <alignment horizontal="center" vertical="center"/>
    </xf>
    <xf numFmtId="0" fontId="16" fillId="29" borderId="18" xfId="1" applyFont="1" applyFill="1" applyBorder="1" applyAlignment="1">
      <alignment horizontal="center" vertical="center"/>
    </xf>
    <xf numFmtId="0" fontId="16" fillId="29" borderId="2" xfId="1" applyFont="1" applyFill="1" applyBorder="1" applyAlignment="1">
      <alignment horizontal="center" vertical="center"/>
    </xf>
    <xf numFmtId="0" fontId="13" fillId="0" borderId="0" xfId="0" applyFont="1" applyAlignment="1">
      <alignment horizontal="left" vertical="center" wrapText="1"/>
    </xf>
    <xf numFmtId="0" fontId="40" fillId="29" borderId="0" xfId="1" applyFont="1" applyFill="1" applyBorder="1" applyAlignment="1" applyProtection="1">
      <alignment horizontal="center" vertical="center" wrapText="1"/>
    </xf>
    <xf numFmtId="0" fontId="48" fillId="28" borderId="19" xfId="43" applyFont="1" applyFill="1" applyBorder="1" applyAlignment="1">
      <alignment horizontal="center" vertical="top" wrapText="1"/>
    </xf>
    <xf numFmtId="0" fontId="48" fillId="3" borderId="1" xfId="43" applyFont="1" applyFill="1" applyBorder="1" applyAlignment="1">
      <alignment horizontal="center" vertical="center" wrapText="1"/>
    </xf>
    <xf numFmtId="0" fontId="48" fillId="3" borderId="1" xfId="43" applyFont="1" applyFill="1" applyBorder="1" applyAlignment="1">
      <alignment horizontal="left" vertical="center"/>
    </xf>
    <xf numFmtId="0" fontId="13" fillId="0" borderId="1" xfId="43" applyFont="1" applyBorder="1" applyAlignment="1">
      <alignment horizontal="center" vertical="center" wrapText="1"/>
    </xf>
    <xf numFmtId="0" fontId="40" fillId="29" borderId="0" xfId="1" applyFont="1" applyFill="1" applyAlignment="1">
      <alignment horizontal="center" vertical="center"/>
    </xf>
    <xf numFmtId="0" fontId="40" fillId="29" borderId="0" xfId="1" applyFont="1" applyFill="1" applyBorder="1" applyAlignment="1">
      <alignment horizontal="center" vertical="center"/>
    </xf>
    <xf numFmtId="0" fontId="13" fillId="0" borderId="1" xfId="43" applyFont="1" applyBorder="1" applyAlignment="1">
      <alignment horizontal="center" vertical="center"/>
    </xf>
    <xf numFmtId="0" fontId="48" fillId="3" borderId="1" xfId="43" applyFont="1" applyFill="1" applyBorder="1" applyAlignment="1">
      <alignment horizontal="center" vertical="center"/>
    </xf>
    <xf numFmtId="0" fontId="40" fillId="29" borderId="0" xfId="42" applyFont="1" applyFill="1" applyBorder="1" applyAlignment="1">
      <alignment horizontal="center" vertical="center"/>
    </xf>
    <xf numFmtId="0" fontId="13" fillId="0" borderId="15" xfId="42" applyFont="1" applyFill="1" applyBorder="1" applyAlignment="1">
      <alignment horizontal="left" vertical="center" wrapText="1"/>
    </xf>
    <xf numFmtId="0" fontId="13" fillId="0" borderId="16" xfId="42" applyFont="1" applyFill="1" applyBorder="1" applyAlignment="1">
      <alignment horizontal="left" vertical="center" wrapText="1"/>
    </xf>
    <xf numFmtId="0" fontId="13" fillId="0" borderId="17" xfId="42" applyFont="1" applyFill="1" applyBorder="1" applyAlignment="1">
      <alignment horizontal="left" vertical="center" wrapText="1"/>
    </xf>
    <xf numFmtId="0" fontId="13" fillId="0" borderId="20" xfId="42" applyFont="1" applyFill="1" applyBorder="1" applyAlignment="1">
      <alignment horizontal="left" vertical="center" wrapText="1"/>
    </xf>
    <xf numFmtId="0" fontId="13" fillId="0" borderId="21" xfId="42" applyFont="1" applyFill="1" applyBorder="1" applyAlignment="1">
      <alignment horizontal="left" vertical="center" wrapText="1"/>
    </xf>
    <xf numFmtId="0" fontId="13" fillId="0" borderId="22" xfId="42" applyFont="1" applyFill="1" applyBorder="1" applyAlignment="1">
      <alignment horizontal="left" vertical="center" wrapText="1"/>
    </xf>
    <xf numFmtId="0" fontId="13" fillId="0" borderId="15" xfId="42" applyFont="1" applyFill="1" applyBorder="1" applyAlignment="1">
      <alignment horizontal="left" wrapText="1"/>
    </xf>
    <xf numFmtId="0" fontId="13" fillId="0" borderId="16" xfId="42" applyFont="1" applyFill="1" applyBorder="1" applyAlignment="1">
      <alignment horizontal="left" wrapText="1"/>
    </xf>
    <xf numFmtId="0" fontId="13" fillId="0" borderId="17" xfId="42" applyFont="1" applyFill="1" applyBorder="1" applyAlignment="1">
      <alignment horizontal="left" wrapText="1"/>
    </xf>
    <xf numFmtId="0" fontId="13" fillId="0" borderId="20" xfId="42" applyFont="1" applyFill="1" applyBorder="1" applyAlignment="1">
      <alignment horizontal="left" wrapText="1"/>
    </xf>
    <xf numFmtId="0" fontId="13" fillId="0" borderId="21" xfId="42" applyFont="1" applyFill="1" applyBorder="1" applyAlignment="1">
      <alignment horizontal="left" wrapText="1"/>
    </xf>
    <xf numFmtId="0" fontId="13" fillId="0" borderId="22" xfId="42" applyFont="1" applyFill="1" applyBorder="1" applyAlignment="1">
      <alignment horizontal="left" wrapText="1"/>
    </xf>
    <xf numFmtId="0" fontId="54" fillId="29" borderId="4" xfId="367" applyFont="1" applyFill="1" applyBorder="1" applyAlignment="1">
      <alignment horizontal="center"/>
    </xf>
    <xf numFmtId="0" fontId="54" fillId="29" borderId="0" xfId="367" applyFont="1" applyFill="1" applyBorder="1" applyAlignment="1">
      <alignment horizontal="center"/>
    </xf>
    <xf numFmtId="0" fontId="54" fillId="29" borderId="4" xfId="367" applyFont="1" applyFill="1" applyBorder="1" applyAlignment="1">
      <alignment horizontal="center" vertical="center"/>
    </xf>
    <xf numFmtId="0" fontId="54" fillId="29" borderId="0" xfId="367" applyFont="1" applyFill="1" applyBorder="1" applyAlignment="1">
      <alignment horizontal="center" vertical="center"/>
    </xf>
    <xf numFmtId="0" fontId="54" fillId="29" borderId="0" xfId="0" applyFont="1" applyFill="1" applyBorder="1" applyAlignment="1">
      <alignment horizontal="center"/>
    </xf>
    <xf numFmtId="0" fontId="54" fillId="29" borderId="0" xfId="0" applyFont="1" applyFill="1" applyBorder="1" applyAlignment="1">
      <alignment horizontal="center" vertical="center"/>
    </xf>
    <xf numFmtId="0" fontId="40" fillId="29" borderId="15" xfId="0" applyFont="1" applyFill="1" applyBorder="1" applyAlignment="1">
      <alignment horizontal="center" vertical="center"/>
    </xf>
    <xf numFmtId="0" fontId="40" fillId="29" borderId="16" xfId="0" applyFont="1" applyFill="1" applyBorder="1" applyAlignment="1">
      <alignment horizontal="center" vertical="center"/>
    </xf>
    <xf numFmtId="0" fontId="52" fillId="29" borderId="4" xfId="0" applyFont="1" applyFill="1" applyBorder="1" applyAlignment="1">
      <alignment horizontal="center" vertical="center"/>
    </xf>
    <xf numFmtId="0" fontId="52" fillId="29" borderId="0" xfId="0" applyFont="1" applyFill="1" applyBorder="1" applyAlignment="1">
      <alignment horizontal="center" vertical="center"/>
    </xf>
    <xf numFmtId="0" fontId="47" fillId="29" borderId="4" xfId="0" applyFont="1" applyFill="1" applyBorder="1" applyAlignment="1">
      <alignment horizontal="center" vertical="center"/>
    </xf>
    <xf numFmtId="0" fontId="47" fillId="29" borderId="0" xfId="0" applyFont="1" applyFill="1" applyBorder="1" applyAlignment="1">
      <alignment horizontal="center" vertical="center"/>
    </xf>
    <xf numFmtId="0" fontId="40" fillId="29" borderId="0" xfId="367" applyFont="1" applyFill="1" applyBorder="1" applyAlignment="1">
      <alignment horizontal="center" vertical="center" wrapText="1"/>
    </xf>
    <xf numFmtId="0" fontId="40" fillId="29" borderId="2" xfId="1" applyFont="1" applyFill="1" applyBorder="1" applyAlignment="1" applyProtection="1">
      <alignment horizontal="center" vertical="center" wrapText="1"/>
    </xf>
    <xf numFmtId="0" fontId="40" fillId="29" borderId="0" xfId="0" applyFont="1" applyFill="1" applyAlignment="1">
      <alignment horizontal="center"/>
    </xf>
    <xf numFmtId="0" fontId="40" fillId="29" borderId="2" xfId="0" applyFont="1" applyFill="1" applyBorder="1" applyAlignment="1">
      <alignment horizontal="center"/>
    </xf>
  </cellXfs>
  <cellStyles count="402">
    <cellStyle name="20% - Énfasis1 2" xfId="118"/>
    <cellStyle name="20% - Énfasis1 3" xfId="119"/>
    <cellStyle name="20% - Énfasis1 4" xfId="120"/>
    <cellStyle name="20% - Énfasis1 5" xfId="121"/>
    <cellStyle name="20% - Énfasis2 2" xfId="122"/>
    <cellStyle name="20% - Énfasis2 3" xfId="123"/>
    <cellStyle name="20% - Énfasis2 4" xfId="124"/>
    <cellStyle name="20% - Énfasis2 5" xfId="125"/>
    <cellStyle name="20% - Énfasis3 2" xfId="126"/>
    <cellStyle name="20% - Énfasis3 3" xfId="127"/>
    <cellStyle name="20% - Énfasis3 4" xfId="128"/>
    <cellStyle name="20% - Énfasis3 5" xfId="129"/>
    <cellStyle name="20% - Énfasis4 2" xfId="130"/>
    <cellStyle name="20% - Énfasis4 3" xfId="131"/>
    <cellStyle name="20% - Énfasis4 4" xfId="132"/>
    <cellStyle name="20% - Énfasis4 5" xfId="133"/>
    <cellStyle name="20% - Énfasis5 2" xfId="134"/>
    <cellStyle name="20% - Énfasis5 3" xfId="135"/>
    <cellStyle name="20% - Énfasis5 4" xfId="136"/>
    <cellStyle name="20% - Énfasis5 5" xfId="137"/>
    <cellStyle name="20% - Énfasis6 2" xfId="138"/>
    <cellStyle name="20% - Énfasis6 3" xfId="139"/>
    <cellStyle name="20% - Énfasis6 4" xfId="140"/>
    <cellStyle name="20% - Énfasis6 5" xfId="141"/>
    <cellStyle name="40% - Énfasis1 2" xfId="142"/>
    <cellStyle name="40% - Énfasis1 3" xfId="143"/>
    <cellStyle name="40% - Énfasis1 4" xfId="144"/>
    <cellStyle name="40% - Énfasis1 5" xfId="145"/>
    <cellStyle name="40% - Énfasis2 2" xfId="146"/>
    <cellStyle name="40% - Énfasis2 3" xfId="147"/>
    <cellStyle name="40% - Énfasis2 4" xfId="148"/>
    <cellStyle name="40% - Énfasis2 5" xfId="149"/>
    <cellStyle name="40% - Énfasis3 2" xfId="150"/>
    <cellStyle name="40% - Énfasis3 3" xfId="151"/>
    <cellStyle name="40% - Énfasis3 4" xfId="152"/>
    <cellStyle name="40% - Énfasis3 5" xfId="153"/>
    <cellStyle name="40% - Énfasis4 2" xfId="154"/>
    <cellStyle name="40% - Énfasis4 3" xfId="155"/>
    <cellStyle name="40% - Énfasis4 4" xfId="156"/>
    <cellStyle name="40% - Énfasis4 5" xfId="157"/>
    <cellStyle name="40% - Énfasis5 2" xfId="158"/>
    <cellStyle name="40% - Énfasis5 3" xfId="159"/>
    <cellStyle name="40% - Énfasis5 4" xfId="160"/>
    <cellStyle name="40% - Énfasis5 5" xfId="161"/>
    <cellStyle name="40% - Énfasis6 2" xfId="162"/>
    <cellStyle name="40% - Énfasis6 3" xfId="163"/>
    <cellStyle name="40% - Énfasis6 4" xfId="164"/>
    <cellStyle name="40% - Énfasis6 5" xfId="165"/>
    <cellStyle name="60% - Énfasis1 2" xfId="166"/>
    <cellStyle name="60% - Énfasis1 3" xfId="167"/>
    <cellStyle name="60% - Énfasis1 4" xfId="168"/>
    <cellStyle name="60% - Énfasis2 2" xfId="169"/>
    <cellStyle name="60% - Énfasis2 3" xfId="170"/>
    <cellStyle name="60% - Énfasis2 4" xfId="171"/>
    <cellStyle name="60% - Énfasis3 2" xfId="172"/>
    <cellStyle name="60% - Énfasis3 3" xfId="173"/>
    <cellStyle name="60% - Énfasis3 4" xfId="174"/>
    <cellStyle name="60% - Énfasis4 2" xfId="175"/>
    <cellStyle name="60% - Énfasis4 3" xfId="176"/>
    <cellStyle name="60% - Énfasis4 4" xfId="177"/>
    <cellStyle name="60% - Énfasis5 2" xfId="178"/>
    <cellStyle name="60% - Énfasis5 3" xfId="179"/>
    <cellStyle name="60% - Énfasis5 4" xfId="180"/>
    <cellStyle name="60% - Énfasis6 2" xfId="181"/>
    <cellStyle name="60% - Énfasis6 3" xfId="182"/>
    <cellStyle name="60% - Énfasis6 4" xfId="183"/>
    <cellStyle name="Buena 2" xfId="184"/>
    <cellStyle name="Buena 3" xfId="185"/>
    <cellStyle name="Buena 4" xfId="186"/>
    <cellStyle name="Cálculo 2" xfId="187"/>
    <cellStyle name="Cálculo 3" xfId="188"/>
    <cellStyle name="Cálculo 4" xfId="189"/>
    <cellStyle name="Celda de comprobación 2" xfId="190"/>
    <cellStyle name="Celda de comprobación 3" xfId="191"/>
    <cellStyle name="Celda de comprobación 4" xfId="192"/>
    <cellStyle name="Celda vinculada 2" xfId="193"/>
    <cellStyle name="Celda vinculada 3" xfId="194"/>
    <cellStyle name="Celda vinculada 4" xfId="195"/>
    <cellStyle name="Encabezado 4 2" xfId="196"/>
    <cellStyle name="Encabezado 4 3" xfId="197"/>
    <cellStyle name="Encabezado 4 4" xfId="198"/>
    <cellStyle name="Énfasis1 2" xfId="199"/>
    <cellStyle name="Énfasis1 3" xfId="200"/>
    <cellStyle name="Énfasis1 4" xfId="201"/>
    <cellStyle name="Énfasis2 2" xfId="202"/>
    <cellStyle name="Énfasis2 3" xfId="203"/>
    <cellStyle name="Énfasis2 4" xfId="204"/>
    <cellStyle name="Énfasis3 2" xfId="205"/>
    <cellStyle name="Énfasis3 3" xfId="206"/>
    <cellStyle name="Énfasis3 4" xfId="207"/>
    <cellStyle name="Énfasis4 2" xfId="208"/>
    <cellStyle name="Énfasis4 3" xfId="209"/>
    <cellStyle name="Énfasis4 4" xfId="210"/>
    <cellStyle name="Énfasis5 2" xfId="211"/>
    <cellStyle name="Énfasis5 3" xfId="212"/>
    <cellStyle name="Énfasis5 4" xfId="213"/>
    <cellStyle name="Énfasis6 2" xfId="214"/>
    <cellStyle name="Énfasis6 3" xfId="215"/>
    <cellStyle name="Énfasis6 4" xfId="216"/>
    <cellStyle name="Entrada 2" xfId="217"/>
    <cellStyle name="Entrada 3" xfId="218"/>
    <cellStyle name="Entrada 4" xfId="219"/>
    <cellStyle name="Estilo 1" xfId="7"/>
    <cellStyle name="Excel Built-in Normal" xfId="12"/>
    <cellStyle name="Hipervínculo" xfId="9" builtinId="8"/>
    <cellStyle name="Hipervínculo 2" xfId="220"/>
    <cellStyle name="Hipervínculo 2 2" xfId="221"/>
    <cellStyle name="Hipervínculo 3" xfId="222"/>
    <cellStyle name="Hipervínculo 4" xfId="223"/>
    <cellStyle name="Incorrecto 2" xfId="224"/>
    <cellStyle name="Incorrecto 3" xfId="225"/>
    <cellStyle name="Incorrecto 4" xfId="226"/>
    <cellStyle name="Millares 2" xfId="13"/>
    <cellStyle name="Millares 2 2" xfId="84"/>
    <cellStyle name="Millares 2 2 2" xfId="277"/>
    <cellStyle name="Millares 2 3" xfId="85"/>
    <cellStyle name="Millares 2 3 2" xfId="278"/>
    <cellStyle name="Millares 2 4" xfId="227"/>
    <cellStyle name="Millares 2 5" xfId="279"/>
    <cellStyle name="Millares 3" xfId="86"/>
    <cellStyle name="Millares 3 2" xfId="280"/>
    <cellStyle name="Millares 4" xfId="87"/>
    <cellStyle name="Millares 4 2" xfId="281"/>
    <cellStyle name="Millares 5" xfId="88"/>
    <cellStyle name="Millares 5 2" xfId="282"/>
    <cellStyle name="Millares 6" xfId="89"/>
    <cellStyle name="Millares 6 2" xfId="283"/>
    <cellStyle name="Millares 7" xfId="284"/>
    <cellStyle name="Millares 8" xfId="285"/>
    <cellStyle name="Moneda" xfId="8" builtinId="4"/>
    <cellStyle name="Moneda 10" xfId="286"/>
    <cellStyle name="Moneda 11" xfId="368"/>
    <cellStyle name="Moneda 12" xfId="369"/>
    <cellStyle name="Moneda 12 2" xfId="90"/>
    <cellStyle name="Moneda 12 2 2" xfId="287"/>
    <cellStyle name="Moneda 13" xfId="370"/>
    <cellStyle name="Moneda 14" xfId="371"/>
    <cellStyle name="Moneda 15" xfId="104"/>
    <cellStyle name="Moneda 15 2" xfId="105"/>
    <cellStyle name="Moneda 16" xfId="388"/>
    <cellStyle name="Moneda 2" xfId="5"/>
    <cellStyle name="Moneda 2 10" xfId="372"/>
    <cellStyle name="Moneda 2 2" xfId="14"/>
    <cellStyle name="Moneda 2 2 2" xfId="15"/>
    <cellStyle name="Moneda 2 2 2 2" xfId="16"/>
    <cellStyle name="Moneda 2 2 2 2 2" xfId="288"/>
    <cellStyle name="Moneda 2 2 2 3" xfId="106"/>
    <cellStyle name="Moneda 2 2 2 4" xfId="289"/>
    <cellStyle name="Moneda 2 2 3" xfId="107"/>
    <cellStyle name="Moneda 2 2 4" xfId="290"/>
    <cellStyle name="Moneda 2 2_ANEXO III-A " xfId="17"/>
    <cellStyle name="Moneda 2 3" xfId="108"/>
    <cellStyle name="Moneda 2 4" xfId="228"/>
    <cellStyle name="Moneda 2 5" xfId="229"/>
    <cellStyle name="Moneda 2 6" xfId="230"/>
    <cellStyle name="Moneda 2 7" xfId="373"/>
    <cellStyle name="Moneda 2 8" xfId="374"/>
    <cellStyle name="Moneda 2 9" xfId="375"/>
    <cellStyle name="Moneda 2_ANEXO III-A " xfId="18"/>
    <cellStyle name="Moneda 3" xfId="19"/>
    <cellStyle name="Moneda 3 10" xfId="291"/>
    <cellStyle name="Moneda 3 11" xfId="292"/>
    <cellStyle name="Moneda 3 2" xfId="20"/>
    <cellStyle name="Moneda 3 2 2" xfId="21"/>
    <cellStyle name="Moneda 3 2 2 2" xfId="109"/>
    <cellStyle name="Moneda 3 2 2 3" xfId="293"/>
    <cellStyle name="Moneda 3 2 3" xfId="22"/>
    <cellStyle name="Moneda 3 2 3 2" xfId="294"/>
    <cellStyle name="Moneda 3 2 4" xfId="110"/>
    <cellStyle name="Moneda 3 2 5" xfId="295"/>
    <cellStyle name="Moneda 3 2_ANEXO III-A " xfId="23"/>
    <cellStyle name="Moneda 3 3" xfId="24"/>
    <cellStyle name="Moneda 3 3 2" xfId="231"/>
    <cellStyle name="Moneda 3 4" xfId="25"/>
    <cellStyle name="Moneda 3 4 2" xfId="296"/>
    <cellStyle name="Moneda 3 5" xfId="111"/>
    <cellStyle name="Moneda 3 6" xfId="297"/>
    <cellStyle name="Moneda 3 7" xfId="298"/>
    <cellStyle name="Moneda 3 8" xfId="299"/>
    <cellStyle name="Moneda 3 9" xfId="300"/>
    <cellStyle name="Moneda 3_ANEXO III-A " xfId="26"/>
    <cellStyle name="Moneda 4" xfId="27"/>
    <cellStyle name="Moneda 4 2" xfId="28"/>
    <cellStyle name="Moneda 4 2 2" xfId="301"/>
    <cellStyle name="Moneda 4 3" xfId="112"/>
    <cellStyle name="Moneda 4 4" xfId="302"/>
    <cellStyle name="Moneda 5" xfId="29"/>
    <cellStyle name="Moneda 5 2" xfId="30"/>
    <cellStyle name="Moneda 5 2 2" xfId="303"/>
    <cellStyle name="Moneda 5 3" xfId="113"/>
    <cellStyle name="Moneda 5 4" xfId="304"/>
    <cellStyle name="Moneda 6" xfId="31"/>
    <cellStyle name="Moneda 6 2" xfId="114"/>
    <cellStyle name="Moneda 6 3" xfId="232"/>
    <cellStyle name="Moneda 6 8" xfId="91"/>
    <cellStyle name="Moneda 6 8 2" xfId="305"/>
    <cellStyle name="Moneda 7" xfId="32"/>
    <cellStyle name="Moneda 7 2" xfId="233"/>
    <cellStyle name="Moneda 8" xfId="115"/>
    <cellStyle name="Moneda 8 2" xfId="33"/>
    <cellStyle name="Moneda 8 2 2" xfId="306"/>
    <cellStyle name="Moneda 9" xfId="34"/>
    <cellStyle name="Moneda 9 2" xfId="307"/>
    <cellStyle name="Neutral 2" xfId="234"/>
    <cellStyle name="Neutral 3" xfId="235"/>
    <cellStyle name="Neutral 4" xfId="236"/>
    <cellStyle name="Normal" xfId="0" builtinId="0"/>
    <cellStyle name="Normal 10" xfId="35"/>
    <cellStyle name="Normal 10 2" xfId="36"/>
    <cellStyle name="Normal 10 2 2" xfId="37"/>
    <cellStyle name="Normal 10 2 2 2" xfId="275"/>
    <cellStyle name="Normal 10 2 2 2 2" xfId="389"/>
    <cellStyle name="Normal 10 2 2 2 2 2" xfId="390"/>
    <cellStyle name="Normal 10 2 3" xfId="308"/>
    <cellStyle name="Normal 10 2 4" xfId="309"/>
    <cellStyle name="Normal 10 3" xfId="38"/>
    <cellStyle name="Normal 10 3 2" xfId="310"/>
    <cellStyle name="Normal 10 4" xfId="311"/>
    <cellStyle name="Normal 10 5" xfId="312"/>
    <cellStyle name="Normal 11" xfId="39"/>
    <cellStyle name="Normal 11 2" xfId="40"/>
    <cellStyle name="Normal 11 2 2" xfId="41"/>
    <cellStyle name="Normal 11 2 2 2" xfId="313"/>
    <cellStyle name="Normal 11 2 3" xfId="314"/>
    <cellStyle name="Normal 11 2 4" xfId="315"/>
    <cellStyle name="Normal 11 3" xfId="42"/>
    <cellStyle name="Normal 11 3 2" xfId="316"/>
    <cellStyle name="Normal 11 4" xfId="317"/>
    <cellStyle name="Normal 11 5" xfId="318"/>
    <cellStyle name="Normal 12" xfId="3"/>
    <cellStyle name="Normal 12 2" xfId="82"/>
    <cellStyle name="Normal 12 3" xfId="391"/>
    <cellStyle name="Normal 13" xfId="11"/>
    <cellStyle name="Normal 13 2" xfId="43"/>
    <cellStyle name="Normal 13 2 2" xfId="319"/>
    <cellStyle name="Normal 13 3" xfId="92"/>
    <cellStyle name="Normal 13 4" xfId="320"/>
    <cellStyle name="Normal 13 5" xfId="392"/>
    <cellStyle name="Normal 14" xfId="44"/>
    <cellStyle name="Normal 15" xfId="10"/>
    <cellStyle name="Normal 15 2" xfId="93"/>
    <cellStyle name="Normal 15 2 2" xfId="276"/>
    <cellStyle name="Normal 15 2 2 2" xfId="393"/>
    <cellStyle name="Normal 15 3" xfId="274"/>
    <cellStyle name="Normal 15 3 2" xfId="394"/>
    <cellStyle name="Normal 15 3 3" xfId="400"/>
    <cellStyle name="Normal 15 4" xfId="395"/>
    <cellStyle name="Normal 16" xfId="6"/>
    <cellStyle name="Normal 17" xfId="273"/>
    <cellStyle name="Normal 17 2" xfId="376"/>
    <cellStyle name="Normal 17 3" xfId="396"/>
    <cellStyle name="Normal 18" xfId="45"/>
    <cellStyle name="Normal 18 2" xfId="321"/>
    <cellStyle name="Normal 18 2 2" xfId="397"/>
    <cellStyle name="Normal 18 3" xfId="386"/>
    <cellStyle name="Normal 19" xfId="272"/>
    <cellStyle name="Normal 19 2" xfId="387"/>
    <cellStyle name="Normal 2" xfId="1"/>
    <cellStyle name="Normal 2 10" xfId="377"/>
    <cellStyle name="Normal 2 2" xfId="46"/>
    <cellStyle name="Normal 2 2 2" xfId="47"/>
    <cellStyle name="Normal 2 2 2 3 2 2" xfId="237"/>
    <cellStyle name="Normal 2 2 3" xfId="238"/>
    <cellStyle name="Normal 2 2 4" xfId="239"/>
    <cellStyle name="Normal 2 3" xfId="4"/>
    <cellStyle name="Normal 2 3 2" xfId="240"/>
    <cellStyle name="Normal 2 4" xfId="48"/>
    <cellStyle name="Normal 2 4 2" xfId="241"/>
    <cellStyle name="Normal 20" xfId="367"/>
    <cellStyle name="Normal 21" xfId="94"/>
    <cellStyle name="Normal 21 2" xfId="322"/>
    <cellStyle name="Normal 22" xfId="399"/>
    <cellStyle name="Normal 22 2" xfId="401"/>
    <cellStyle name="Normal 23 3" xfId="95"/>
    <cellStyle name="Normal 23 3 2" xfId="323"/>
    <cellStyle name="Normal 23 3 4" xfId="96"/>
    <cellStyle name="Normal 23 3 4 2" xfId="324"/>
    <cellStyle name="Normal 23 7" xfId="97"/>
    <cellStyle name="Normal 23 7 2" xfId="325"/>
    <cellStyle name="Normal 27" xfId="98"/>
    <cellStyle name="Normal 27 2" xfId="326"/>
    <cellStyle name="Normal 28 2" xfId="99"/>
    <cellStyle name="Normal 28 2 2" xfId="327"/>
    <cellStyle name="Normal 29" xfId="100"/>
    <cellStyle name="Normal 29 2" xfId="328"/>
    <cellStyle name="Normal 3" xfId="49"/>
    <cellStyle name="Normal 3 2" xfId="50"/>
    <cellStyle name="Normal 3 2 2" xfId="51"/>
    <cellStyle name="Normal 3 2 2 2" xfId="52"/>
    <cellStyle name="Normal 3 2 2 2 2" xfId="53"/>
    <cellStyle name="Normal 3 2 2 2 2 2" xfId="329"/>
    <cellStyle name="Normal 3 2 2 2 2 2 2" xfId="398"/>
    <cellStyle name="Normal 3 2 2 2 3" xfId="330"/>
    <cellStyle name="Normal 3 2 2 2 4" xfId="331"/>
    <cellStyle name="Normal 3 2 2 3" xfId="54"/>
    <cellStyle name="Normal 3 2 2 3 2" xfId="332"/>
    <cellStyle name="Normal 3 2 2 4" xfId="333"/>
    <cellStyle name="Normal 3 2 2 5" xfId="334"/>
    <cellStyle name="Normal 3 2 2_ANEXO III-A " xfId="55"/>
    <cellStyle name="Normal 3 2 3" xfId="56"/>
    <cellStyle name="Normal 3 2 3 2" xfId="335"/>
    <cellStyle name="Normal 3 2 4" xfId="116"/>
    <cellStyle name="Normal 3 2 5" xfId="336"/>
    <cellStyle name="Normal 3 2 6" xfId="378"/>
    <cellStyle name="Normal 3 2_ANEXO III-A " xfId="57"/>
    <cellStyle name="Normal 3 3" xfId="379"/>
    <cellStyle name="Normal 3 4" xfId="380"/>
    <cellStyle name="Normal 3 5" xfId="381"/>
    <cellStyle name="Normal 3 6" xfId="382"/>
    <cellStyle name="Normal 4" xfId="58"/>
    <cellStyle name="Normal 4 2" xfId="242"/>
    <cellStyle name="Normal 5" xfId="59"/>
    <cellStyle name="Normal 5 2" xfId="60"/>
    <cellStyle name="Normal 5 2 2" xfId="61"/>
    <cellStyle name="Normal 5 2 2 2" xfId="62"/>
    <cellStyle name="Normal 5 2 2 2 2" xfId="63"/>
    <cellStyle name="Normal 5 2 2 2 2 2" xfId="83"/>
    <cellStyle name="Normal 5 2 2 2 2 2 2" xfId="337"/>
    <cellStyle name="Normal 5 2 2 2 2 3" xfId="338"/>
    <cellStyle name="Normal 5 2 2 2 3" xfId="339"/>
    <cellStyle name="Normal 5 2 2 3" xfId="340"/>
    <cellStyle name="Normal 5 2 2 4" xfId="341"/>
    <cellStyle name="Normal 5 2 3" xfId="64"/>
    <cellStyle name="Normal 5 2 3 2" xfId="342"/>
    <cellStyle name="Normal 5 2 4" xfId="343"/>
    <cellStyle name="Normal 5 2 5" xfId="344"/>
    <cellStyle name="Normal 5 3" xfId="65"/>
    <cellStyle name="Normal 5 3 2" xfId="66"/>
    <cellStyle name="Normal 5 3 2 2" xfId="67"/>
    <cellStyle name="Normal 5 3 2 2 2" xfId="68"/>
    <cellStyle name="Normal 5 3 2 2 2 2" xfId="345"/>
    <cellStyle name="Normal 5 3 2 2 3" xfId="346"/>
    <cellStyle name="Normal 5 3 2 2 4" xfId="347"/>
    <cellStyle name="Normal 5 3 2 3" xfId="69"/>
    <cellStyle name="Normal 5 3 2 3 2" xfId="348"/>
    <cellStyle name="Normal 5 3 2 4" xfId="349"/>
    <cellStyle name="Normal 5 3 2 5" xfId="350"/>
    <cellStyle name="Normal 5 3 3" xfId="70"/>
    <cellStyle name="Normal 5 3 3 2" xfId="351"/>
    <cellStyle name="Normal 5 3 4" xfId="352"/>
    <cellStyle name="Normal 5 3 5" xfId="353"/>
    <cellStyle name="Normal 6" xfId="71"/>
    <cellStyle name="Normal 6 2" xfId="72"/>
    <cellStyle name="Normal 6 2 2" xfId="73"/>
    <cellStyle name="Normal 6 2 2 2" xfId="354"/>
    <cellStyle name="Normal 6 2 3" xfId="355"/>
    <cellStyle name="Normal 6 2 4" xfId="356"/>
    <cellStyle name="Normal 6 3" xfId="74"/>
    <cellStyle name="Normal 6 3 2" xfId="357"/>
    <cellStyle name="Normal 6 4" xfId="358"/>
    <cellStyle name="Normal 6 5" xfId="359"/>
    <cellStyle name="Normal 7" xfId="2"/>
    <cellStyle name="Normal 7 2" xfId="101"/>
    <cellStyle name="Normal 8" xfId="75"/>
    <cellStyle name="Normal 8 2" xfId="76"/>
    <cellStyle name="Normal 8 2 2" xfId="383"/>
    <cellStyle name="Normal 8 3" xfId="77"/>
    <cellStyle name="Normal 8 4" xfId="243"/>
    <cellStyle name="Normal 9" xfId="78"/>
    <cellStyle name="Normal 9 2" xfId="79"/>
    <cellStyle name="Normal 9 2 2" xfId="80"/>
    <cellStyle name="Normal 9 2 2 2" xfId="360"/>
    <cellStyle name="Normal 9 2 3" xfId="361"/>
    <cellStyle name="Normal 9 2 4" xfId="362"/>
    <cellStyle name="Normal 9 3" xfId="81"/>
    <cellStyle name="Normal 9 3 2" xfId="363"/>
    <cellStyle name="Normal 9 3 3" xfId="117"/>
    <cellStyle name="Normal 9 4" xfId="244"/>
    <cellStyle name="Normal 9 5" xfId="364"/>
    <cellStyle name="Normal 9 8" xfId="102"/>
    <cellStyle name="Normal 9 8 2" xfId="365"/>
    <cellStyle name="Notas 2" xfId="245"/>
    <cellStyle name="Notas 3" xfId="246"/>
    <cellStyle name="Notas 4" xfId="247"/>
    <cellStyle name="Notas 5" xfId="248"/>
    <cellStyle name="Porcentaje 2" xfId="103"/>
    <cellStyle name="Porcentaje 2 2" xfId="366"/>
    <cellStyle name="Porcentaje 3" xfId="384"/>
    <cellStyle name="Porcentaje 4" xfId="385"/>
    <cellStyle name="Salida 2" xfId="249"/>
    <cellStyle name="Salida 3" xfId="250"/>
    <cellStyle name="Salida 4" xfId="251"/>
    <cellStyle name="TableStyleLight1" xfId="252"/>
    <cellStyle name="Texto de advertencia 2" xfId="253"/>
    <cellStyle name="Texto de advertencia 3" xfId="254"/>
    <cellStyle name="Texto de advertencia 4" xfId="255"/>
    <cellStyle name="Texto explicativo 2" xfId="256"/>
    <cellStyle name="Texto explicativo 3" xfId="257"/>
    <cellStyle name="Texto explicativo 4" xfId="258"/>
    <cellStyle name="Título 2 2" xfId="259"/>
    <cellStyle name="Título 2 3" xfId="260"/>
    <cellStyle name="Título 2 4" xfId="261"/>
    <cellStyle name="Título 3 2" xfId="262"/>
    <cellStyle name="Título 3 3" xfId="263"/>
    <cellStyle name="Título 3 4" xfId="264"/>
    <cellStyle name="Título 4" xfId="265"/>
    <cellStyle name="Título 5" xfId="266"/>
    <cellStyle name="Título 6" xfId="267"/>
    <cellStyle name="Total 2" xfId="268"/>
    <cellStyle name="Total 3" xfId="269"/>
    <cellStyle name="Total 4" xfId="270"/>
    <cellStyle name="Total 5" xfId="271"/>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28575</xdr:colOff>
      <xdr:row>1</xdr:row>
      <xdr:rowOff>0</xdr:rowOff>
    </xdr:from>
    <xdr:to>
      <xdr:col>2</xdr:col>
      <xdr:colOff>28575</xdr:colOff>
      <xdr:row>4</xdr:row>
      <xdr:rowOff>66675</xdr:rowOff>
    </xdr:to>
    <xdr:pic>
      <xdr:nvPicPr>
        <xdr:cNvPr id="2" name="1 Imagen">
          <a:extLst>
            <a:ext uri="{FF2B5EF4-FFF2-40B4-BE49-F238E27FC236}">
              <a16:creationId xmlns:a16="http://schemas.microsoft.com/office/drawing/2014/main" xmlns=""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0" y="190500"/>
          <a:ext cx="0"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28575</xdr:colOff>
      <xdr:row>0</xdr:row>
      <xdr:rowOff>0</xdr:rowOff>
    </xdr:from>
    <xdr:to>
      <xdr:col>3</xdr:col>
      <xdr:colOff>28575</xdr:colOff>
      <xdr:row>3</xdr:row>
      <xdr:rowOff>66675</xdr:rowOff>
    </xdr:to>
    <xdr:pic>
      <xdr:nvPicPr>
        <xdr:cNvPr id="2" name="1 Imagen">
          <a:extLst>
            <a:ext uri="{FF2B5EF4-FFF2-40B4-BE49-F238E27FC236}">
              <a16:creationId xmlns:a16="http://schemas.microsoft.com/office/drawing/2014/main" xmlns=""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0" y="190500"/>
          <a:ext cx="0"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Users\sestrada\Documents\Clientes%202021\ISAPEG%202022\Bases%202022\Anexos%20075\Anexos%20Economicos%20-%20ECODELI\Anexo%20III%20Limpieza\Final\Anexo%20III%20Partida%201%20y%202%20Zona%20C%20Propuesta%20econ&#243;mica%20ECODELI.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estrada/Documents/Clientes%202021/ISAPEG%202022/Bases%202022/Anexos%20075/Anexos%20Economicos%20-%20ECODELI/Anexo%20III%20Limpieza/Final/Anexo%20III%20Partida%201%20y%202%20Zona%20C%20Propuesta%20econ&#243;mica%20ECODEL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 III ZONA C"/>
      <sheetName val="Hoja1"/>
      <sheetName val="Anexo D-III"/>
      <sheetName val="PARTIDA 2 ZONA C"/>
      <sheetName val="Desglose de Cotizacion "/>
    </sheetNames>
    <sheetDataSet>
      <sheetData sheetId="0">
        <row r="5">
          <cell r="B5">
            <v>0</v>
          </cell>
          <cell r="C5">
            <v>0</v>
          </cell>
          <cell r="D5" t="str">
            <v>Tipo de Servicio</v>
          </cell>
          <cell r="E5" t="str">
            <v>Costo Unitario de conformidad al 
Anexo D-III.</v>
          </cell>
        </row>
        <row r="6">
          <cell r="A6">
            <v>1</v>
          </cell>
          <cell r="B6">
            <v>0</v>
          </cell>
          <cell r="C6">
            <v>0</v>
          </cell>
          <cell r="D6" t="str">
            <v>Lunes a viernes 8 hrs.</v>
          </cell>
          <cell r="E6">
            <v>16288.02593957586</v>
          </cell>
        </row>
        <row r="7">
          <cell r="A7">
            <v>2</v>
          </cell>
          <cell r="B7">
            <v>0</v>
          </cell>
          <cell r="C7">
            <v>0</v>
          </cell>
          <cell r="D7" t="str">
            <v>Lunes a sábado 8 hrs.</v>
          </cell>
          <cell r="E7">
            <v>16288.02593957586</v>
          </cell>
        </row>
        <row r="8">
          <cell r="A8">
            <v>3</v>
          </cell>
          <cell r="B8">
            <v>0</v>
          </cell>
          <cell r="C8">
            <v>0</v>
          </cell>
          <cell r="D8" t="str">
            <v>Lunes a domingo 8 hrs.</v>
          </cell>
          <cell r="E8">
            <v>17142.470339575862</v>
          </cell>
        </row>
      </sheetData>
      <sheetData sheetId="1"/>
      <sheetData sheetId="2"/>
      <sheetData sheetId="3"/>
      <sheetData sheetId="4">
        <row r="11">
          <cell r="I11" t="str">
            <v>Lunes a viernes 8 hrs.</v>
          </cell>
          <cell r="J11">
            <v>6659.9</v>
          </cell>
          <cell r="K11">
            <v>277.49583333333334</v>
          </cell>
          <cell r="L11">
            <v>27.384457236842106</v>
          </cell>
          <cell r="M11">
            <v>109.53782894736842</v>
          </cell>
          <cell r="N11">
            <v>2930.3559999999998</v>
          </cell>
          <cell r="O11">
            <v>250</v>
          </cell>
          <cell r="P11">
            <v>1130</v>
          </cell>
          <cell r="Q11">
            <v>910.77392956140352</v>
          </cell>
          <cell r="R11">
            <v>1745.9536229692103</v>
          </cell>
          <cell r="S11">
            <v>14041.401672048156</v>
          </cell>
          <cell r="T11">
            <v>2246.6242675277049</v>
          </cell>
          <cell r="U11">
            <v>16288.02593957586</v>
          </cell>
          <cell r="V11">
            <v>32576.051879151721</v>
          </cell>
        </row>
        <row r="12">
          <cell r="I12" t="str">
            <v>Lunes a sábado 8 hrs.</v>
          </cell>
          <cell r="J12">
            <v>6659.9</v>
          </cell>
          <cell r="K12">
            <v>277.49583333333334</v>
          </cell>
          <cell r="L12">
            <v>27.384457236842106</v>
          </cell>
          <cell r="M12">
            <v>109.53782894736842</v>
          </cell>
          <cell r="N12">
            <v>2930.3559999999998</v>
          </cell>
          <cell r="O12">
            <v>250</v>
          </cell>
          <cell r="P12">
            <v>1130</v>
          </cell>
          <cell r="Q12">
            <v>910.77392956140352</v>
          </cell>
          <cell r="R12">
            <v>1745.9536229692103</v>
          </cell>
          <cell r="S12">
            <v>14041.401672048156</v>
          </cell>
          <cell r="T12">
            <v>2246.6242675277049</v>
          </cell>
          <cell r="U12">
            <v>16288.02593957586</v>
          </cell>
          <cell r="V12">
            <v>32576.051879151721</v>
          </cell>
        </row>
        <row r="13">
          <cell r="I13" t="str">
            <v>Lunes a viernes 8 hrs.</v>
          </cell>
          <cell r="J13">
            <v>6659.9</v>
          </cell>
          <cell r="K13">
            <v>277.49583333333334</v>
          </cell>
          <cell r="L13">
            <v>27.384457236842106</v>
          </cell>
          <cell r="M13">
            <v>109.53782894736842</v>
          </cell>
          <cell r="N13">
            <v>2930.3559999999998</v>
          </cell>
          <cell r="O13">
            <v>250</v>
          </cell>
          <cell r="P13">
            <v>1130</v>
          </cell>
          <cell r="Q13">
            <v>910.77392956140352</v>
          </cell>
          <cell r="R13">
            <v>1745.9536229692103</v>
          </cell>
          <cell r="S13">
            <v>14041.401672048156</v>
          </cell>
          <cell r="T13">
            <v>2246.6242675277049</v>
          </cell>
          <cell r="U13">
            <v>16288.02593957586</v>
          </cell>
          <cell r="V13">
            <v>65152.103758303441</v>
          </cell>
        </row>
        <row r="14">
          <cell r="I14" t="str">
            <v>Lunes a sábado 8 hrs.</v>
          </cell>
          <cell r="J14">
            <v>6659.9</v>
          </cell>
          <cell r="K14">
            <v>277.49583333333334</v>
          </cell>
          <cell r="L14">
            <v>27.384457236842106</v>
          </cell>
          <cell r="M14">
            <v>109.53782894736842</v>
          </cell>
          <cell r="N14">
            <v>2930.3559999999998</v>
          </cell>
          <cell r="O14">
            <v>250</v>
          </cell>
          <cell r="P14">
            <v>1130</v>
          </cell>
          <cell r="Q14">
            <v>910.77392956140352</v>
          </cell>
          <cell r="R14">
            <v>1745.9536229692103</v>
          </cell>
          <cell r="S14">
            <v>14041.401672048156</v>
          </cell>
          <cell r="T14">
            <v>2246.6242675277049</v>
          </cell>
          <cell r="U14">
            <v>16288.02593957586</v>
          </cell>
          <cell r="V14">
            <v>32576.051879151721</v>
          </cell>
        </row>
        <row r="15">
          <cell r="I15" t="str">
            <v>Lunes a domingo 8 hrs.</v>
          </cell>
          <cell r="J15">
            <v>6659.9</v>
          </cell>
          <cell r="K15">
            <v>277.49583333333334</v>
          </cell>
          <cell r="L15">
            <v>27.384457236842106</v>
          </cell>
          <cell r="M15">
            <v>109.53782894736842</v>
          </cell>
          <cell r="N15">
            <v>2930.3559999999998</v>
          </cell>
          <cell r="O15">
            <v>250</v>
          </cell>
          <cell r="P15">
            <v>1130</v>
          </cell>
          <cell r="Q15">
            <v>1555.7739295614035</v>
          </cell>
          <cell r="R15">
            <v>1837.5436229692102</v>
          </cell>
          <cell r="S15">
            <v>14777.991672048156</v>
          </cell>
          <cell r="T15">
            <v>2364.4786675277051</v>
          </cell>
          <cell r="U15">
            <v>17142.470339575862</v>
          </cell>
          <cell r="V15">
            <v>154282.23305618277</v>
          </cell>
        </row>
        <row r="16">
          <cell r="I16" t="str">
            <v>Lunes a viernes 8 hrs.</v>
          </cell>
          <cell r="J16">
            <v>6659.9</v>
          </cell>
          <cell r="K16">
            <v>277.49583333333334</v>
          </cell>
          <cell r="L16">
            <v>27.384457236842106</v>
          </cell>
          <cell r="M16">
            <v>109.53782894736842</v>
          </cell>
          <cell r="N16">
            <v>2930.3559999999998</v>
          </cell>
          <cell r="O16">
            <v>250</v>
          </cell>
          <cell r="P16">
            <v>1130</v>
          </cell>
          <cell r="Q16">
            <v>910.77392956140352</v>
          </cell>
          <cell r="R16">
            <v>1745.9536229692103</v>
          </cell>
          <cell r="S16">
            <v>14041.401672048156</v>
          </cell>
          <cell r="T16">
            <v>2246.6242675277049</v>
          </cell>
          <cell r="U16">
            <v>16288.02593957586</v>
          </cell>
          <cell r="V16">
            <v>81440.129697879296</v>
          </cell>
        </row>
        <row r="17">
          <cell r="I17" t="str">
            <v>Lunes a sábado 8 hrs.</v>
          </cell>
          <cell r="J17">
            <v>6659.9</v>
          </cell>
          <cell r="K17">
            <v>277.49583333333334</v>
          </cell>
          <cell r="L17">
            <v>27.384457236842106</v>
          </cell>
          <cell r="M17">
            <v>109.53782894736842</v>
          </cell>
          <cell r="N17">
            <v>2930.3559999999998</v>
          </cell>
          <cell r="O17">
            <v>250</v>
          </cell>
          <cell r="P17">
            <v>1130</v>
          </cell>
          <cell r="Q17">
            <v>910.77392956140352</v>
          </cell>
          <cell r="R17">
            <v>1745.9536229692103</v>
          </cell>
          <cell r="S17">
            <v>14041.401672048156</v>
          </cell>
          <cell r="T17">
            <v>2246.6242675277049</v>
          </cell>
          <cell r="U17">
            <v>16288.02593957586</v>
          </cell>
          <cell r="V17">
            <v>32576.051879151721</v>
          </cell>
        </row>
        <row r="18">
          <cell r="I18" t="str">
            <v>Lunes a viernes 8 hrs.</v>
          </cell>
          <cell r="J18">
            <v>6659.9</v>
          </cell>
          <cell r="K18">
            <v>277.49583333333334</v>
          </cell>
          <cell r="L18">
            <v>27.384457236842106</v>
          </cell>
          <cell r="M18">
            <v>109.53782894736842</v>
          </cell>
          <cell r="N18">
            <v>2930.3559999999998</v>
          </cell>
          <cell r="O18">
            <v>250</v>
          </cell>
          <cell r="P18">
            <v>1130</v>
          </cell>
          <cell r="Q18">
            <v>910.77392956140352</v>
          </cell>
          <cell r="R18">
            <v>1745.9536229692103</v>
          </cell>
          <cell r="S18">
            <v>14041.401672048156</v>
          </cell>
          <cell r="T18">
            <v>2246.6242675277049</v>
          </cell>
          <cell r="U18">
            <v>16288.02593957586</v>
          </cell>
          <cell r="V18">
            <v>48864.077818727579</v>
          </cell>
        </row>
        <row r="19">
          <cell r="I19" t="str">
            <v>Lunes a sábado 8 hrs.</v>
          </cell>
          <cell r="J19">
            <v>6659.9</v>
          </cell>
          <cell r="K19">
            <v>277.49583333333334</v>
          </cell>
          <cell r="L19">
            <v>27.384457236842106</v>
          </cell>
          <cell r="M19">
            <v>109.53782894736842</v>
          </cell>
          <cell r="N19">
            <v>2930.3559999999998</v>
          </cell>
          <cell r="O19">
            <v>250</v>
          </cell>
          <cell r="P19">
            <v>1130</v>
          </cell>
          <cell r="Q19">
            <v>910.77392956140352</v>
          </cell>
          <cell r="R19">
            <v>1745.9536229692103</v>
          </cell>
          <cell r="S19">
            <v>14041.401672048156</v>
          </cell>
          <cell r="T19">
            <v>2246.6242675277049</v>
          </cell>
          <cell r="U19">
            <v>16288.02593957586</v>
          </cell>
          <cell r="V19">
            <v>32576.051879151721</v>
          </cell>
        </row>
        <row r="20">
          <cell r="I20" t="str">
            <v>Lunes a domingo 8 hrs.</v>
          </cell>
          <cell r="J20">
            <v>6659.9</v>
          </cell>
          <cell r="K20">
            <v>277.49583333333334</v>
          </cell>
          <cell r="L20">
            <v>27.384457236842106</v>
          </cell>
          <cell r="M20">
            <v>109.53782894736842</v>
          </cell>
          <cell r="N20">
            <v>2930.3559999999998</v>
          </cell>
          <cell r="O20">
            <v>250</v>
          </cell>
          <cell r="P20">
            <v>1130</v>
          </cell>
          <cell r="Q20">
            <v>1555.7739295614035</v>
          </cell>
          <cell r="R20">
            <v>1837.5436229692102</v>
          </cell>
          <cell r="S20">
            <v>14777.991672048156</v>
          </cell>
          <cell r="T20">
            <v>2364.4786675277051</v>
          </cell>
          <cell r="U20">
            <v>17142.470339575862</v>
          </cell>
          <cell r="V20">
            <v>102854.82203745517</v>
          </cell>
        </row>
        <row r="21">
          <cell r="I21" t="str">
            <v>Lunes a viernes 8 hrs.</v>
          </cell>
          <cell r="J21">
            <v>6659.9</v>
          </cell>
          <cell r="K21">
            <v>277.49583333333334</v>
          </cell>
          <cell r="L21">
            <v>27.384457236842106</v>
          </cell>
          <cell r="M21">
            <v>109.53782894736842</v>
          </cell>
          <cell r="N21">
            <v>2930.3559999999998</v>
          </cell>
          <cell r="O21">
            <v>250</v>
          </cell>
          <cell r="P21">
            <v>1130</v>
          </cell>
          <cell r="Q21">
            <v>910.77392956140352</v>
          </cell>
          <cell r="R21">
            <v>1745.9536229692103</v>
          </cell>
          <cell r="S21">
            <v>14041.401672048156</v>
          </cell>
          <cell r="T21">
            <v>2246.6242675277049</v>
          </cell>
          <cell r="U21">
            <v>16288.02593957586</v>
          </cell>
          <cell r="V21">
            <v>146592.23345618273</v>
          </cell>
        </row>
        <row r="22">
          <cell r="I22" t="str">
            <v>Lunes a viernes 8 hrs.</v>
          </cell>
          <cell r="J22">
            <v>6659.9</v>
          </cell>
          <cell r="K22">
            <v>277.49583333333334</v>
          </cell>
          <cell r="L22">
            <v>27.384457236842106</v>
          </cell>
          <cell r="M22">
            <v>109.53782894736842</v>
          </cell>
          <cell r="N22">
            <v>2930.3559999999998</v>
          </cell>
          <cell r="O22">
            <v>250</v>
          </cell>
          <cell r="P22">
            <v>1130</v>
          </cell>
          <cell r="Q22">
            <v>910.77392956140352</v>
          </cell>
          <cell r="R22">
            <v>1745.9536229692103</v>
          </cell>
          <cell r="S22">
            <v>14041.401672048156</v>
          </cell>
          <cell r="T22">
            <v>2246.6242675277049</v>
          </cell>
          <cell r="U22">
            <v>16288.02593957586</v>
          </cell>
          <cell r="V22">
            <v>16288.02593957586</v>
          </cell>
        </row>
        <row r="23">
          <cell r="I23" t="str">
            <v>Lunes a viernes 8 hrs.</v>
          </cell>
          <cell r="J23">
            <v>6659.9</v>
          </cell>
          <cell r="K23">
            <v>277.49583333333334</v>
          </cell>
          <cell r="L23">
            <v>27.384457236842106</v>
          </cell>
          <cell r="M23">
            <v>109.53782894736842</v>
          </cell>
          <cell r="N23">
            <v>2930.3559999999998</v>
          </cell>
          <cell r="O23">
            <v>250</v>
          </cell>
          <cell r="P23">
            <v>1130</v>
          </cell>
          <cell r="Q23">
            <v>910.77392956140352</v>
          </cell>
          <cell r="R23">
            <v>1745.9536229692103</v>
          </cell>
          <cell r="S23">
            <v>14041.401672048156</v>
          </cell>
          <cell r="T23">
            <v>2246.6242675277049</v>
          </cell>
          <cell r="U23">
            <v>16288.02593957586</v>
          </cell>
          <cell r="V23">
            <v>16288.02593957586</v>
          </cell>
        </row>
        <row r="24">
          <cell r="I24" t="str">
            <v>Lunes a viernes 8 hrs.</v>
          </cell>
          <cell r="J24">
            <v>6659.9</v>
          </cell>
          <cell r="K24">
            <v>277.49583333333334</v>
          </cell>
          <cell r="L24">
            <v>27.384457236842106</v>
          </cell>
          <cell r="M24">
            <v>109.53782894736842</v>
          </cell>
          <cell r="N24">
            <v>2930.3559999999998</v>
          </cell>
          <cell r="O24">
            <v>250</v>
          </cell>
          <cell r="P24">
            <v>1130</v>
          </cell>
          <cell r="Q24">
            <v>910.77392956140352</v>
          </cell>
          <cell r="R24">
            <v>1745.9536229692103</v>
          </cell>
          <cell r="S24">
            <v>14041.401672048156</v>
          </cell>
          <cell r="T24">
            <v>2246.6242675277049</v>
          </cell>
          <cell r="U24">
            <v>16288.02593957586</v>
          </cell>
          <cell r="V24">
            <v>16288.02593957586</v>
          </cell>
        </row>
        <row r="25">
          <cell r="I25" t="str">
            <v>Lunes a viernes 8 hrs.</v>
          </cell>
          <cell r="J25">
            <v>6659.9</v>
          </cell>
          <cell r="K25">
            <v>277.49583333333334</v>
          </cell>
          <cell r="L25">
            <v>27.384457236842106</v>
          </cell>
          <cell r="M25">
            <v>109.53782894736842</v>
          </cell>
          <cell r="N25">
            <v>2930.3559999999998</v>
          </cell>
          <cell r="O25">
            <v>250</v>
          </cell>
          <cell r="P25">
            <v>1130</v>
          </cell>
          <cell r="Q25">
            <v>910.77392956140352</v>
          </cell>
          <cell r="R25">
            <v>1745.9536229692103</v>
          </cell>
          <cell r="S25">
            <v>14041.401672048156</v>
          </cell>
          <cell r="T25">
            <v>2246.6242675277049</v>
          </cell>
          <cell r="U25">
            <v>16288.02593957586</v>
          </cell>
          <cell r="V25">
            <v>16288.02593957586</v>
          </cell>
        </row>
        <row r="26">
          <cell r="I26" t="str">
            <v>Lunes a viernes 8 hrs.</v>
          </cell>
          <cell r="J26">
            <v>6659.9</v>
          </cell>
          <cell r="K26">
            <v>277.49583333333334</v>
          </cell>
          <cell r="L26">
            <v>27.384457236842106</v>
          </cell>
          <cell r="M26">
            <v>109.53782894736842</v>
          </cell>
          <cell r="N26">
            <v>2930.3559999999998</v>
          </cell>
          <cell r="O26">
            <v>250</v>
          </cell>
          <cell r="P26">
            <v>1130</v>
          </cell>
          <cell r="Q26">
            <v>910.77392956140352</v>
          </cell>
          <cell r="R26">
            <v>1745.9536229692103</v>
          </cell>
          <cell r="S26">
            <v>14041.401672048156</v>
          </cell>
          <cell r="T26">
            <v>2246.6242675277049</v>
          </cell>
          <cell r="U26">
            <v>16288.02593957586</v>
          </cell>
          <cell r="V26">
            <v>16288.02593957586</v>
          </cell>
        </row>
        <row r="27">
          <cell r="I27" t="str">
            <v>Lunes a viernes 8 hrs.</v>
          </cell>
          <cell r="J27">
            <v>6659.9</v>
          </cell>
          <cell r="K27">
            <v>277.49583333333334</v>
          </cell>
          <cell r="L27">
            <v>27.384457236842106</v>
          </cell>
          <cell r="M27">
            <v>109.53782894736842</v>
          </cell>
          <cell r="N27">
            <v>2930.3559999999998</v>
          </cell>
          <cell r="O27">
            <v>250</v>
          </cell>
          <cell r="P27">
            <v>1130</v>
          </cell>
          <cell r="Q27">
            <v>910.77392956140352</v>
          </cell>
          <cell r="R27">
            <v>1745.9536229692103</v>
          </cell>
          <cell r="S27">
            <v>14041.401672048156</v>
          </cell>
          <cell r="T27">
            <v>2246.6242675277049</v>
          </cell>
          <cell r="U27">
            <v>16288.02593957586</v>
          </cell>
          <cell r="V27">
            <v>16288.02593957586</v>
          </cell>
        </row>
        <row r="28">
          <cell r="I28" t="str">
            <v>Lunes a viernes 8 hrs.</v>
          </cell>
          <cell r="J28">
            <v>6659.9</v>
          </cell>
          <cell r="K28">
            <v>277.49583333333334</v>
          </cell>
          <cell r="L28">
            <v>27.384457236842106</v>
          </cell>
          <cell r="M28">
            <v>109.53782894736842</v>
          </cell>
          <cell r="N28">
            <v>2930.3559999999998</v>
          </cell>
          <cell r="O28">
            <v>250</v>
          </cell>
          <cell r="P28">
            <v>1130</v>
          </cell>
          <cell r="Q28">
            <v>910.77392956140352</v>
          </cell>
          <cell r="R28">
            <v>1745.9536229692103</v>
          </cell>
          <cell r="S28">
            <v>14041.401672048156</v>
          </cell>
          <cell r="T28">
            <v>2246.6242675277049</v>
          </cell>
          <cell r="U28">
            <v>16288.02593957586</v>
          </cell>
          <cell r="V28">
            <v>16288.02593957586</v>
          </cell>
        </row>
        <row r="29">
          <cell r="I29" t="str">
            <v>Lunes a viernes 8 hrs.</v>
          </cell>
          <cell r="J29">
            <v>6659.9</v>
          </cell>
          <cell r="K29">
            <v>277.49583333333334</v>
          </cell>
          <cell r="L29">
            <v>27.384457236842106</v>
          </cell>
          <cell r="M29">
            <v>109.53782894736842</v>
          </cell>
          <cell r="N29">
            <v>2930.3559999999998</v>
          </cell>
          <cell r="O29">
            <v>250</v>
          </cell>
          <cell r="P29">
            <v>1130</v>
          </cell>
          <cell r="Q29">
            <v>910.77392956140352</v>
          </cell>
          <cell r="R29">
            <v>1745.9536229692103</v>
          </cell>
          <cell r="S29">
            <v>14041.401672048156</v>
          </cell>
          <cell r="T29">
            <v>2246.6242675277049</v>
          </cell>
          <cell r="U29">
            <v>16288.02593957586</v>
          </cell>
          <cell r="V29">
            <v>16288.02593957586</v>
          </cell>
        </row>
        <row r="30">
          <cell r="I30" t="str">
            <v>Lunes a viernes 8 hrs.</v>
          </cell>
          <cell r="J30">
            <v>6659.9</v>
          </cell>
          <cell r="K30">
            <v>277.49583333333334</v>
          </cell>
          <cell r="L30">
            <v>27.384457236842106</v>
          </cell>
          <cell r="M30">
            <v>109.53782894736842</v>
          </cell>
          <cell r="N30">
            <v>2930.3559999999998</v>
          </cell>
          <cell r="O30">
            <v>250</v>
          </cell>
          <cell r="P30">
            <v>1130</v>
          </cell>
          <cell r="Q30">
            <v>910.77392956140352</v>
          </cell>
          <cell r="R30">
            <v>1745.9536229692103</v>
          </cell>
          <cell r="S30">
            <v>14041.401672048156</v>
          </cell>
          <cell r="T30">
            <v>2246.6242675277049</v>
          </cell>
          <cell r="U30">
            <v>16288.02593957586</v>
          </cell>
          <cell r="V30">
            <v>16288.02593957586</v>
          </cell>
        </row>
        <row r="31">
          <cell r="I31" t="str">
            <v>Lunes a viernes 8 hrs.</v>
          </cell>
          <cell r="J31">
            <v>6659.9</v>
          </cell>
          <cell r="K31">
            <v>277.49583333333334</v>
          </cell>
          <cell r="L31">
            <v>27.384457236842106</v>
          </cell>
          <cell r="M31">
            <v>109.53782894736842</v>
          </cell>
          <cell r="N31">
            <v>2930.3559999999998</v>
          </cell>
          <cell r="O31">
            <v>250</v>
          </cell>
          <cell r="P31">
            <v>1130</v>
          </cell>
          <cell r="Q31">
            <v>910.77392956140352</v>
          </cell>
          <cell r="R31">
            <v>1745.9536229692103</v>
          </cell>
          <cell r="S31">
            <v>14041.401672048156</v>
          </cell>
          <cell r="T31">
            <v>2246.6242675277049</v>
          </cell>
          <cell r="U31">
            <v>16288.02593957586</v>
          </cell>
          <cell r="V31">
            <v>16288.02593957586</v>
          </cell>
        </row>
        <row r="32">
          <cell r="I32" t="str">
            <v>Lunes a viernes 8 hrs.</v>
          </cell>
          <cell r="J32">
            <v>6659.9</v>
          </cell>
          <cell r="K32">
            <v>277.49583333333334</v>
          </cell>
          <cell r="L32">
            <v>27.384457236842106</v>
          </cell>
          <cell r="M32">
            <v>109.53782894736842</v>
          </cell>
          <cell r="N32">
            <v>2930.3559999999998</v>
          </cell>
          <cell r="O32">
            <v>250</v>
          </cell>
          <cell r="P32">
            <v>1130</v>
          </cell>
          <cell r="Q32">
            <v>910.77392956140352</v>
          </cell>
          <cell r="R32">
            <v>1745.9536229692103</v>
          </cell>
          <cell r="S32">
            <v>14041.401672048156</v>
          </cell>
          <cell r="T32">
            <v>2246.6242675277049</v>
          </cell>
          <cell r="U32">
            <v>16288.02593957586</v>
          </cell>
          <cell r="V32">
            <v>16288.02593957586</v>
          </cell>
        </row>
        <row r="33">
          <cell r="I33" t="str">
            <v>Lunes a viernes 8 hrs.</v>
          </cell>
          <cell r="J33">
            <v>6659.9</v>
          </cell>
          <cell r="K33">
            <v>277.49583333333334</v>
          </cell>
          <cell r="L33">
            <v>27.384457236842106</v>
          </cell>
          <cell r="M33">
            <v>109.53782894736842</v>
          </cell>
          <cell r="N33">
            <v>2930.3559999999998</v>
          </cell>
          <cell r="O33">
            <v>250</v>
          </cell>
          <cell r="P33">
            <v>1130</v>
          </cell>
          <cell r="Q33">
            <v>910.77392956140352</v>
          </cell>
          <cell r="R33">
            <v>1745.9536229692103</v>
          </cell>
          <cell r="S33">
            <v>14041.401672048156</v>
          </cell>
          <cell r="T33">
            <v>2246.6242675277049</v>
          </cell>
          <cell r="U33">
            <v>16288.02593957586</v>
          </cell>
          <cell r="V33">
            <v>16288.02593957586</v>
          </cell>
        </row>
        <row r="34">
          <cell r="I34" t="str">
            <v>Lunes a viernes 8 hrs.</v>
          </cell>
          <cell r="J34">
            <v>6659.9</v>
          </cell>
          <cell r="K34">
            <v>277.49583333333334</v>
          </cell>
          <cell r="L34">
            <v>27.384457236842106</v>
          </cell>
          <cell r="M34">
            <v>109.53782894736842</v>
          </cell>
          <cell r="N34">
            <v>2930.3559999999998</v>
          </cell>
          <cell r="O34">
            <v>250</v>
          </cell>
          <cell r="P34">
            <v>1130</v>
          </cell>
          <cell r="Q34">
            <v>910.77392956140352</v>
          </cell>
          <cell r="R34">
            <v>1745.9536229692103</v>
          </cell>
          <cell r="S34">
            <v>14041.401672048156</v>
          </cell>
          <cell r="T34">
            <v>2246.6242675277049</v>
          </cell>
          <cell r="U34">
            <v>16288.02593957586</v>
          </cell>
          <cell r="V34">
            <v>16288.02593957586</v>
          </cell>
        </row>
        <row r="35">
          <cell r="I35" t="str">
            <v>Lunes a viernes 8 hrs.</v>
          </cell>
          <cell r="J35">
            <v>6659.9</v>
          </cell>
          <cell r="K35">
            <v>277.49583333333334</v>
          </cell>
          <cell r="L35">
            <v>27.384457236842106</v>
          </cell>
          <cell r="M35">
            <v>109.53782894736842</v>
          </cell>
          <cell r="N35">
            <v>2930.3559999999998</v>
          </cell>
          <cell r="O35">
            <v>250</v>
          </cell>
          <cell r="P35">
            <v>1130</v>
          </cell>
          <cell r="Q35">
            <v>910.77392956140352</v>
          </cell>
          <cell r="R35">
            <v>1745.9536229692103</v>
          </cell>
          <cell r="S35">
            <v>14041.401672048156</v>
          </cell>
          <cell r="T35">
            <v>2246.6242675277049</v>
          </cell>
          <cell r="U35">
            <v>16288.02593957586</v>
          </cell>
          <cell r="V35">
            <v>16288.02593957586</v>
          </cell>
        </row>
        <row r="36">
          <cell r="I36" t="str">
            <v>Lunes a viernes 8 hrs.</v>
          </cell>
          <cell r="J36">
            <v>6659.9</v>
          </cell>
          <cell r="K36">
            <v>277.49583333333334</v>
          </cell>
          <cell r="L36">
            <v>27.384457236842106</v>
          </cell>
          <cell r="M36">
            <v>109.53782894736842</v>
          </cell>
          <cell r="N36">
            <v>2930.3559999999998</v>
          </cell>
          <cell r="O36">
            <v>250</v>
          </cell>
          <cell r="P36">
            <v>1130</v>
          </cell>
          <cell r="Q36">
            <v>910.77392956140352</v>
          </cell>
          <cell r="R36">
            <v>1745.9536229692103</v>
          </cell>
          <cell r="S36">
            <v>14041.401672048156</v>
          </cell>
          <cell r="T36">
            <v>2246.6242675277049</v>
          </cell>
          <cell r="U36">
            <v>16288.02593957586</v>
          </cell>
          <cell r="V36">
            <v>16288.02593957586</v>
          </cell>
        </row>
        <row r="37">
          <cell r="I37" t="str">
            <v>Lunes a viernes 8 hrs.</v>
          </cell>
          <cell r="J37">
            <v>6659.9</v>
          </cell>
          <cell r="K37">
            <v>277.49583333333334</v>
          </cell>
          <cell r="L37">
            <v>27.384457236842106</v>
          </cell>
          <cell r="M37">
            <v>109.53782894736842</v>
          </cell>
          <cell r="N37">
            <v>2930.3559999999998</v>
          </cell>
          <cell r="O37">
            <v>250</v>
          </cell>
          <cell r="P37">
            <v>1130</v>
          </cell>
          <cell r="Q37">
            <v>910.77392956140352</v>
          </cell>
          <cell r="R37">
            <v>1745.9536229692103</v>
          </cell>
          <cell r="S37">
            <v>14041.401672048156</v>
          </cell>
          <cell r="T37">
            <v>2246.6242675277049</v>
          </cell>
          <cell r="U37">
            <v>16288.02593957586</v>
          </cell>
          <cell r="V37">
            <v>16288.02593957586</v>
          </cell>
        </row>
        <row r="38">
          <cell r="I38" t="str">
            <v>Lunes a viernes 8 hrs.</v>
          </cell>
          <cell r="J38">
            <v>6659.9</v>
          </cell>
          <cell r="K38">
            <v>277.49583333333334</v>
          </cell>
          <cell r="L38">
            <v>27.384457236842106</v>
          </cell>
          <cell r="M38">
            <v>109.53782894736842</v>
          </cell>
          <cell r="N38">
            <v>2930.3559999999998</v>
          </cell>
          <cell r="O38">
            <v>250</v>
          </cell>
          <cell r="P38">
            <v>1130</v>
          </cell>
          <cell r="Q38">
            <v>910.77392956140352</v>
          </cell>
          <cell r="R38">
            <v>1745.9536229692103</v>
          </cell>
          <cell r="S38">
            <v>14041.401672048156</v>
          </cell>
          <cell r="T38">
            <v>2246.6242675277049</v>
          </cell>
          <cell r="U38">
            <v>16288.02593957586</v>
          </cell>
          <cell r="V38">
            <v>16288.02593957586</v>
          </cell>
        </row>
        <row r="39">
          <cell r="I39" t="str">
            <v>Lunes a viernes 8 hrs.</v>
          </cell>
          <cell r="J39">
            <v>6659.9</v>
          </cell>
          <cell r="K39">
            <v>277.49583333333334</v>
          </cell>
          <cell r="L39">
            <v>27.384457236842106</v>
          </cell>
          <cell r="M39">
            <v>109.53782894736842</v>
          </cell>
          <cell r="N39">
            <v>2930.3559999999998</v>
          </cell>
          <cell r="O39">
            <v>250</v>
          </cell>
          <cell r="P39">
            <v>1130</v>
          </cell>
          <cell r="Q39">
            <v>910.77392956140352</v>
          </cell>
          <cell r="R39">
            <v>1745.9536229692103</v>
          </cell>
          <cell r="S39">
            <v>14041.401672048156</v>
          </cell>
          <cell r="T39">
            <v>2246.6242675277049</v>
          </cell>
          <cell r="U39">
            <v>16288.02593957586</v>
          </cell>
          <cell r="V39">
            <v>16288.02593957586</v>
          </cell>
        </row>
        <row r="40">
          <cell r="I40" t="str">
            <v>Lunes a viernes 8 hrs.</v>
          </cell>
          <cell r="J40">
            <v>6659.9</v>
          </cell>
          <cell r="K40">
            <v>277.49583333333334</v>
          </cell>
          <cell r="L40">
            <v>27.384457236842106</v>
          </cell>
          <cell r="M40">
            <v>109.53782894736842</v>
          </cell>
          <cell r="N40">
            <v>2930.3559999999998</v>
          </cell>
          <cell r="O40">
            <v>250</v>
          </cell>
          <cell r="P40">
            <v>1130</v>
          </cell>
          <cell r="Q40">
            <v>910.77392956140352</v>
          </cell>
          <cell r="R40">
            <v>1745.9536229692103</v>
          </cell>
          <cell r="S40">
            <v>14041.401672048156</v>
          </cell>
          <cell r="T40">
            <v>2246.6242675277049</v>
          </cell>
          <cell r="U40">
            <v>16288.02593957586</v>
          </cell>
          <cell r="V40">
            <v>16288.02593957586</v>
          </cell>
        </row>
        <row r="41">
          <cell r="I41" t="str">
            <v>Lunes a viernes 8 hrs.</v>
          </cell>
          <cell r="J41">
            <v>6659.9</v>
          </cell>
          <cell r="K41">
            <v>277.49583333333334</v>
          </cell>
          <cell r="L41">
            <v>27.384457236842106</v>
          </cell>
          <cell r="M41">
            <v>109.53782894736842</v>
          </cell>
          <cell r="N41">
            <v>2930.3559999999998</v>
          </cell>
          <cell r="O41">
            <v>250</v>
          </cell>
          <cell r="P41">
            <v>1130</v>
          </cell>
          <cell r="Q41">
            <v>910.77392956140352</v>
          </cell>
          <cell r="R41">
            <v>1745.9536229692103</v>
          </cell>
          <cell r="S41">
            <v>14041.401672048156</v>
          </cell>
          <cell r="T41">
            <v>2246.6242675277049</v>
          </cell>
          <cell r="U41">
            <v>16288.02593957586</v>
          </cell>
          <cell r="V41">
            <v>16288.02593957586</v>
          </cell>
        </row>
        <row r="42">
          <cell r="I42" t="str">
            <v>Lunes a viernes 8 hrs.</v>
          </cell>
          <cell r="J42">
            <v>6659.9</v>
          </cell>
          <cell r="K42">
            <v>277.49583333333334</v>
          </cell>
          <cell r="L42">
            <v>27.384457236842106</v>
          </cell>
          <cell r="M42">
            <v>109.53782894736842</v>
          </cell>
          <cell r="N42">
            <v>2930.3559999999998</v>
          </cell>
          <cell r="O42">
            <v>250</v>
          </cell>
          <cell r="P42">
            <v>1130</v>
          </cell>
          <cell r="Q42">
            <v>910.77392956140352</v>
          </cell>
          <cell r="R42">
            <v>1745.9536229692103</v>
          </cell>
          <cell r="S42">
            <v>14041.401672048156</v>
          </cell>
          <cell r="T42">
            <v>2246.6242675277049</v>
          </cell>
          <cell r="U42">
            <v>16288.02593957586</v>
          </cell>
          <cell r="V42">
            <v>16288.02593957586</v>
          </cell>
        </row>
        <row r="43">
          <cell r="I43" t="str">
            <v>Lunes a viernes 8 hrs.</v>
          </cell>
          <cell r="J43">
            <v>6659.9</v>
          </cell>
          <cell r="K43">
            <v>277.49583333333334</v>
          </cell>
          <cell r="L43">
            <v>27.384457236842106</v>
          </cell>
          <cell r="M43">
            <v>109.53782894736842</v>
          </cell>
          <cell r="N43">
            <v>2930.3559999999998</v>
          </cell>
          <cell r="O43">
            <v>250</v>
          </cell>
          <cell r="P43">
            <v>1130</v>
          </cell>
          <cell r="Q43">
            <v>910.77392956140352</v>
          </cell>
          <cell r="R43">
            <v>1745.9536229692103</v>
          </cell>
          <cell r="S43">
            <v>14041.401672048156</v>
          </cell>
          <cell r="T43">
            <v>2246.6242675277049</v>
          </cell>
          <cell r="U43">
            <v>16288.02593957586</v>
          </cell>
          <cell r="V43">
            <v>16288.02593957586</v>
          </cell>
        </row>
        <row r="44">
          <cell r="I44" t="str">
            <v>Lunes a viernes 8 hrs.</v>
          </cell>
          <cell r="J44">
            <v>6659.9</v>
          </cell>
          <cell r="K44">
            <v>277.49583333333334</v>
          </cell>
          <cell r="L44">
            <v>27.384457236842106</v>
          </cell>
          <cell r="M44">
            <v>109.53782894736842</v>
          </cell>
          <cell r="N44">
            <v>2930.3559999999998</v>
          </cell>
          <cell r="O44">
            <v>250</v>
          </cell>
          <cell r="P44">
            <v>1130</v>
          </cell>
          <cell r="Q44">
            <v>910.77392956140352</v>
          </cell>
          <cell r="R44">
            <v>1745.9536229692103</v>
          </cell>
          <cell r="S44">
            <v>14041.401672048156</v>
          </cell>
          <cell r="T44">
            <v>2246.6242675277049</v>
          </cell>
          <cell r="U44">
            <v>16288.02593957586</v>
          </cell>
          <cell r="V44">
            <v>16288.02593957586</v>
          </cell>
        </row>
        <row r="45">
          <cell r="I45" t="str">
            <v>Lunes a viernes 8 hrs.</v>
          </cell>
          <cell r="J45">
            <v>6659.9</v>
          </cell>
          <cell r="K45">
            <v>277.49583333333334</v>
          </cell>
          <cell r="L45">
            <v>27.384457236842106</v>
          </cell>
          <cell r="M45">
            <v>109.53782894736842</v>
          </cell>
          <cell r="N45">
            <v>2930.3559999999998</v>
          </cell>
          <cell r="O45">
            <v>250</v>
          </cell>
          <cell r="P45">
            <v>1130</v>
          </cell>
          <cell r="Q45">
            <v>910.77392956140352</v>
          </cell>
          <cell r="R45">
            <v>1745.9536229692103</v>
          </cell>
          <cell r="S45">
            <v>14041.401672048156</v>
          </cell>
          <cell r="T45">
            <v>2246.6242675277049</v>
          </cell>
          <cell r="U45">
            <v>16288.02593957586</v>
          </cell>
          <cell r="V45">
            <v>16288.02593957586</v>
          </cell>
        </row>
        <row r="46">
          <cell r="I46" t="str">
            <v>Lunes a viernes 8 hrs.</v>
          </cell>
          <cell r="J46">
            <v>6659.9</v>
          </cell>
          <cell r="K46">
            <v>277.49583333333334</v>
          </cell>
          <cell r="L46">
            <v>27.384457236842106</v>
          </cell>
          <cell r="M46">
            <v>109.53782894736842</v>
          </cell>
          <cell r="N46">
            <v>2930.3559999999998</v>
          </cell>
          <cell r="O46">
            <v>250</v>
          </cell>
          <cell r="P46">
            <v>1130</v>
          </cell>
          <cell r="Q46">
            <v>910.77392956140352</v>
          </cell>
          <cell r="R46">
            <v>1745.9536229692103</v>
          </cell>
          <cell r="S46">
            <v>14041.401672048156</v>
          </cell>
          <cell r="T46">
            <v>2246.6242675277049</v>
          </cell>
          <cell r="U46">
            <v>16288.02593957586</v>
          </cell>
          <cell r="V46">
            <v>16288.02593957586</v>
          </cell>
        </row>
        <row r="47">
          <cell r="I47" t="str">
            <v>Lunes a viernes 8 hrs.</v>
          </cell>
          <cell r="J47">
            <v>6659.9</v>
          </cell>
          <cell r="K47">
            <v>277.49583333333334</v>
          </cell>
          <cell r="L47">
            <v>27.384457236842106</v>
          </cell>
          <cell r="M47">
            <v>109.53782894736842</v>
          </cell>
          <cell r="N47">
            <v>2930.3559999999998</v>
          </cell>
          <cell r="O47">
            <v>250</v>
          </cell>
          <cell r="P47">
            <v>1130</v>
          </cell>
          <cell r="Q47">
            <v>910.77392956140352</v>
          </cell>
          <cell r="R47">
            <v>1745.9536229692103</v>
          </cell>
          <cell r="S47">
            <v>14041.401672048156</v>
          </cell>
          <cell r="T47">
            <v>2246.6242675277049</v>
          </cell>
          <cell r="U47">
            <v>16288.02593957586</v>
          </cell>
          <cell r="V47">
            <v>16288.02593957586</v>
          </cell>
        </row>
        <row r="48">
          <cell r="I48" t="str">
            <v>Lunes a viernes 8 hrs.</v>
          </cell>
          <cell r="J48">
            <v>6659.9</v>
          </cell>
          <cell r="K48">
            <v>277.49583333333334</v>
          </cell>
          <cell r="L48">
            <v>27.384457236842106</v>
          </cell>
          <cell r="M48">
            <v>109.53782894736842</v>
          </cell>
          <cell r="N48">
            <v>2930.3559999999998</v>
          </cell>
          <cell r="O48">
            <v>250</v>
          </cell>
          <cell r="P48">
            <v>1130</v>
          </cell>
          <cell r="Q48">
            <v>910.77392956140352</v>
          </cell>
          <cell r="R48">
            <v>1745.9536229692103</v>
          </cell>
          <cell r="S48">
            <v>14041.401672048156</v>
          </cell>
          <cell r="T48">
            <v>2246.6242675277049</v>
          </cell>
          <cell r="U48">
            <v>16288.02593957586</v>
          </cell>
          <cell r="V48">
            <v>16288.02593957586</v>
          </cell>
        </row>
        <row r="49">
          <cell r="I49" t="str">
            <v>Lunes a viernes 8 hrs.</v>
          </cell>
          <cell r="J49">
            <v>6659.9</v>
          </cell>
          <cell r="K49">
            <v>277.49583333333334</v>
          </cell>
          <cell r="L49">
            <v>27.384457236842106</v>
          </cell>
          <cell r="M49">
            <v>109.53782894736842</v>
          </cell>
          <cell r="N49">
            <v>2930.3559999999998</v>
          </cell>
          <cell r="O49">
            <v>250</v>
          </cell>
          <cell r="P49">
            <v>1130</v>
          </cell>
          <cell r="Q49">
            <v>910.77392956140352</v>
          </cell>
          <cell r="R49">
            <v>1745.9536229692103</v>
          </cell>
          <cell r="S49">
            <v>14041.401672048156</v>
          </cell>
          <cell r="T49">
            <v>2246.6242675277049</v>
          </cell>
          <cell r="U49">
            <v>16288.02593957586</v>
          </cell>
          <cell r="V49">
            <v>16288.02593957586</v>
          </cell>
        </row>
        <row r="50">
          <cell r="I50" t="str">
            <v>Lunes a viernes 8 hrs.</v>
          </cell>
          <cell r="J50">
            <v>6659.9</v>
          </cell>
          <cell r="K50">
            <v>277.49583333333334</v>
          </cell>
          <cell r="L50">
            <v>27.384457236842106</v>
          </cell>
          <cell r="M50">
            <v>109.53782894736842</v>
          </cell>
          <cell r="N50">
            <v>2930.3559999999998</v>
          </cell>
          <cell r="O50">
            <v>250</v>
          </cell>
          <cell r="P50">
            <v>1130</v>
          </cell>
          <cell r="Q50">
            <v>910.77392956140352</v>
          </cell>
          <cell r="R50">
            <v>1745.9536229692103</v>
          </cell>
          <cell r="S50">
            <v>14041.401672048156</v>
          </cell>
          <cell r="T50">
            <v>2246.6242675277049</v>
          </cell>
          <cell r="U50">
            <v>16288.02593957586</v>
          </cell>
          <cell r="V50">
            <v>16288.02593957586</v>
          </cell>
        </row>
        <row r="51">
          <cell r="I51" t="str">
            <v>Lunes a viernes 8 hrs.</v>
          </cell>
          <cell r="J51">
            <v>6659.9</v>
          </cell>
          <cell r="K51">
            <v>277.49583333333334</v>
          </cell>
          <cell r="L51">
            <v>27.384457236842106</v>
          </cell>
          <cell r="M51">
            <v>109.53782894736842</v>
          </cell>
          <cell r="N51">
            <v>2930.3559999999998</v>
          </cell>
          <cell r="O51">
            <v>250</v>
          </cell>
          <cell r="P51">
            <v>1130</v>
          </cell>
          <cell r="Q51">
            <v>910.77392956140352</v>
          </cell>
          <cell r="R51">
            <v>1745.9536229692103</v>
          </cell>
          <cell r="S51">
            <v>14041.401672048156</v>
          </cell>
          <cell r="T51">
            <v>2246.6242675277049</v>
          </cell>
          <cell r="U51">
            <v>16288.02593957586</v>
          </cell>
          <cell r="V51">
            <v>16288.02593957586</v>
          </cell>
        </row>
        <row r="52">
          <cell r="I52" t="str">
            <v>Lunes a viernes 8 hrs.</v>
          </cell>
          <cell r="J52">
            <v>6659.9</v>
          </cell>
          <cell r="K52">
            <v>277.49583333333334</v>
          </cell>
          <cell r="L52">
            <v>27.384457236842106</v>
          </cell>
          <cell r="M52">
            <v>109.53782894736842</v>
          </cell>
          <cell r="N52">
            <v>2930.3559999999998</v>
          </cell>
          <cell r="O52">
            <v>250</v>
          </cell>
          <cell r="P52">
            <v>1130</v>
          </cell>
          <cell r="Q52">
            <v>910.77392956140352</v>
          </cell>
          <cell r="R52">
            <v>1745.9536229692103</v>
          </cell>
          <cell r="S52">
            <v>14041.401672048156</v>
          </cell>
          <cell r="T52">
            <v>2246.6242675277049</v>
          </cell>
          <cell r="U52">
            <v>16288.02593957586</v>
          </cell>
          <cell r="V52">
            <v>16288.02593957586</v>
          </cell>
        </row>
        <row r="53">
          <cell r="I53" t="str">
            <v>Lunes a viernes 8 hrs.</v>
          </cell>
          <cell r="J53">
            <v>6659.9</v>
          </cell>
          <cell r="K53">
            <v>277.49583333333334</v>
          </cell>
          <cell r="L53">
            <v>27.384457236842106</v>
          </cell>
          <cell r="M53">
            <v>109.53782894736842</v>
          </cell>
          <cell r="N53">
            <v>2930.3559999999998</v>
          </cell>
          <cell r="O53">
            <v>250</v>
          </cell>
          <cell r="P53">
            <v>1130</v>
          </cell>
          <cell r="Q53">
            <v>910.77392956140352</v>
          </cell>
          <cell r="R53">
            <v>1745.9536229692103</v>
          </cell>
          <cell r="S53">
            <v>14041.401672048156</v>
          </cell>
          <cell r="T53">
            <v>2246.6242675277049</v>
          </cell>
          <cell r="U53">
            <v>16288.02593957586</v>
          </cell>
          <cell r="V53">
            <v>16288.02593957586</v>
          </cell>
        </row>
        <row r="54">
          <cell r="I54" t="str">
            <v>Lunes a viernes 8 hrs.</v>
          </cell>
          <cell r="J54">
            <v>6659.9</v>
          </cell>
          <cell r="K54">
            <v>277.49583333333334</v>
          </cell>
          <cell r="L54">
            <v>27.384457236842106</v>
          </cell>
          <cell r="M54">
            <v>109.53782894736842</v>
          </cell>
          <cell r="N54">
            <v>2930.3559999999998</v>
          </cell>
          <cell r="O54">
            <v>250</v>
          </cell>
          <cell r="P54">
            <v>1130</v>
          </cell>
          <cell r="Q54">
            <v>910.77392956140352</v>
          </cell>
          <cell r="R54">
            <v>1745.9536229692103</v>
          </cell>
          <cell r="S54">
            <v>14041.401672048156</v>
          </cell>
          <cell r="T54">
            <v>2246.6242675277049</v>
          </cell>
          <cell r="U54">
            <v>16288.02593957586</v>
          </cell>
          <cell r="V54">
            <v>16288.02593957586</v>
          </cell>
        </row>
        <row r="55">
          <cell r="I55" t="str">
            <v>Lunes a viernes 8 hrs.</v>
          </cell>
          <cell r="J55">
            <v>6659.9</v>
          </cell>
          <cell r="K55">
            <v>277.49583333333334</v>
          </cell>
          <cell r="L55">
            <v>27.384457236842106</v>
          </cell>
          <cell r="M55">
            <v>109.53782894736842</v>
          </cell>
          <cell r="N55">
            <v>2930.3559999999998</v>
          </cell>
          <cell r="O55">
            <v>250</v>
          </cell>
          <cell r="P55">
            <v>1130</v>
          </cell>
          <cell r="Q55">
            <v>910.77392956140352</v>
          </cell>
          <cell r="R55">
            <v>1745.9536229692103</v>
          </cell>
          <cell r="S55">
            <v>14041.401672048156</v>
          </cell>
          <cell r="T55">
            <v>2246.6242675277049</v>
          </cell>
          <cell r="U55">
            <v>16288.02593957586</v>
          </cell>
          <cell r="V55">
            <v>16288.02593957586</v>
          </cell>
        </row>
        <row r="56">
          <cell r="I56" t="str">
            <v>Lunes a viernes 8 hrs.</v>
          </cell>
          <cell r="J56">
            <v>6659.9</v>
          </cell>
          <cell r="K56">
            <v>277.49583333333334</v>
          </cell>
          <cell r="L56">
            <v>27.384457236842106</v>
          </cell>
          <cell r="M56">
            <v>109.53782894736842</v>
          </cell>
          <cell r="N56">
            <v>2930.3559999999998</v>
          </cell>
          <cell r="O56">
            <v>250</v>
          </cell>
          <cell r="P56">
            <v>1130</v>
          </cell>
          <cell r="Q56">
            <v>910.77392956140352</v>
          </cell>
          <cell r="R56">
            <v>1745.9536229692103</v>
          </cell>
          <cell r="S56">
            <v>14041.401672048156</v>
          </cell>
          <cell r="T56">
            <v>2246.6242675277049</v>
          </cell>
          <cell r="U56">
            <v>16288.02593957586</v>
          </cell>
          <cell r="V56">
            <v>16288.02593957586</v>
          </cell>
        </row>
        <row r="57">
          <cell r="I57" t="str">
            <v>Lunes a viernes 8 hrs.</v>
          </cell>
          <cell r="J57">
            <v>6659.9</v>
          </cell>
          <cell r="K57">
            <v>277.49583333333334</v>
          </cell>
          <cell r="L57">
            <v>27.384457236842106</v>
          </cell>
          <cell r="M57">
            <v>109.53782894736842</v>
          </cell>
          <cell r="N57">
            <v>2930.3559999999998</v>
          </cell>
          <cell r="O57">
            <v>250</v>
          </cell>
          <cell r="P57">
            <v>1130</v>
          </cell>
          <cell r="Q57">
            <v>910.77392956140352</v>
          </cell>
          <cell r="R57">
            <v>1745.9536229692103</v>
          </cell>
          <cell r="S57">
            <v>14041.401672048156</v>
          </cell>
          <cell r="T57">
            <v>2246.6242675277049</v>
          </cell>
          <cell r="U57">
            <v>16288.02593957586</v>
          </cell>
          <cell r="V57">
            <v>16288.02593957586</v>
          </cell>
        </row>
        <row r="58">
          <cell r="I58" t="str">
            <v>Lunes a viernes 8 hrs.</v>
          </cell>
          <cell r="J58">
            <v>6659.9</v>
          </cell>
          <cell r="K58">
            <v>277.49583333333334</v>
          </cell>
          <cell r="L58">
            <v>27.384457236842106</v>
          </cell>
          <cell r="M58">
            <v>109.53782894736842</v>
          </cell>
          <cell r="N58">
            <v>2930.3559999999998</v>
          </cell>
          <cell r="O58">
            <v>250</v>
          </cell>
          <cell r="P58">
            <v>1130</v>
          </cell>
          <cell r="Q58">
            <v>910.77392956140352</v>
          </cell>
          <cell r="R58">
            <v>1745.9536229692103</v>
          </cell>
          <cell r="S58">
            <v>14041.401672048156</v>
          </cell>
          <cell r="T58">
            <v>2246.6242675277049</v>
          </cell>
          <cell r="U58">
            <v>16288.02593957586</v>
          </cell>
          <cell r="V58">
            <v>16288.02593957586</v>
          </cell>
        </row>
        <row r="59">
          <cell r="I59" t="str">
            <v>Lunes a viernes 8 hrs.</v>
          </cell>
          <cell r="J59">
            <v>6659.9</v>
          </cell>
          <cell r="K59">
            <v>277.49583333333334</v>
          </cell>
          <cell r="L59">
            <v>27.384457236842106</v>
          </cell>
          <cell r="M59">
            <v>109.53782894736842</v>
          </cell>
          <cell r="N59">
            <v>2930.3559999999998</v>
          </cell>
          <cell r="O59">
            <v>250</v>
          </cell>
          <cell r="P59">
            <v>1130</v>
          </cell>
          <cell r="Q59">
            <v>910.77392956140352</v>
          </cell>
          <cell r="R59">
            <v>1745.9536229692103</v>
          </cell>
          <cell r="S59">
            <v>14041.401672048156</v>
          </cell>
          <cell r="T59">
            <v>2246.6242675277049</v>
          </cell>
          <cell r="U59">
            <v>16288.02593957586</v>
          </cell>
          <cell r="V59">
            <v>16288.02593957586</v>
          </cell>
        </row>
        <row r="60">
          <cell r="I60" t="str">
            <v>Lunes a viernes 8 hrs.</v>
          </cell>
          <cell r="J60">
            <v>6659.9</v>
          </cell>
          <cell r="K60">
            <v>277.49583333333334</v>
          </cell>
          <cell r="L60">
            <v>27.384457236842106</v>
          </cell>
          <cell r="M60">
            <v>109.53782894736842</v>
          </cell>
          <cell r="N60">
            <v>2930.3559999999998</v>
          </cell>
          <cell r="O60">
            <v>250</v>
          </cell>
          <cell r="P60">
            <v>1130</v>
          </cell>
          <cell r="Q60">
            <v>910.77392956140352</v>
          </cell>
          <cell r="R60">
            <v>1745.9536229692103</v>
          </cell>
          <cell r="S60">
            <v>14041.401672048156</v>
          </cell>
          <cell r="T60">
            <v>2246.6242675277049</v>
          </cell>
          <cell r="U60">
            <v>16288.02593957586</v>
          </cell>
          <cell r="V60">
            <v>16288.02593957586</v>
          </cell>
        </row>
        <row r="61">
          <cell r="I61" t="str">
            <v>Lunes a viernes 8 hrs.</v>
          </cell>
          <cell r="J61">
            <v>6659.9</v>
          </cell>
          <cell r="K61">
            <v>277.49583333333334</v>
          </cell>
          <cell r="L61">
            <v>27.384457236842106</v>
          </cell>
          <cell r="M61">
            <v>109.53782894736842</v>
          </cell>
          <cell r="N61">
            <v>2930.3559999999998</v>
          </cell>
          <cell r="O61">
            <v>250</v>
          </cell>
          <cell r="P61">
            <v>1130</v>
          </cell>
          <cell r="Q61">
            <v>910.77392956140352</v>
          </cell>
          <cell r="R61">
            <v>1745.9536229692103</v>
          </cell>
          <cell r="S61">
            <v>14041.401672048156</v>
          </cell>
          <cell r="T61">
            <v>2246.6242675277049</v>
          </cell>
          <cell r="U61">
            <v>16288.02593957586</v>
          </cell>
          <cell r="V61">
            <v>16288.02593957586</v>
          </cell>
        </row>
        <row r="62">
          <cell r="I62" t="str">
            <v>Lunes a viernes 8 hrs.</v>
          </cell>
          <cell r="J62">
            <v>6659.9</v>
          </cell>
          <cell r="K62">
            <v>277.49583333333334</v>
          </cell>
          <cell r="L62">
            <v>27.384457236842106</v>
          </cell>
          <cell r="M62">
            <v>109.53782894736842</v>
          </cell>
          <cell r="N62">
            <v>2930.3559999999998</v>
          </cell>
          <cell r="O62">
            <v>250</v>
          </cell>
          <cell r="P62">
            <v>1130</v>
          </cell>
          <cell r="Q62">
            <v>910.77392956140352</v>
          </cell>
          <cell r="R62">
            <v>1745.9536229692103</v>
          </cell>
          <cell r="S62">
            <v>14041.401672048156</v>
          </cell>
          <cell r="T62">
            <v>2246.6242675277049</v>
          </cell>
          <cell r="U62">
            <v>16288.02593957586</v>
          </cell>
          <cell r="V62">
            <v>16288.02593957586</v>
          </cell>
        </row>
        <row r="63">
          <cell r="I63" t="str">
            <v>Lunes a viernes 8 hrs.</v>
          </cell>
          <cell r="J63">
            <v>6659.9</v>
          </cell>
          <cell r="K63">
            <v>277.49583333333334</v>
          </cell>
          <cell r="L63">
            <v>27.384457236842106</v>
          </cell>
          <cell r="M63">
            <v>109.53782894736842</v>
          </cell>
          <cell r="N63">
            <v>2930.3559999999998</v>
          </cell>
          <cell r="O63">
            <v>250</v>
          </cell>
          <cell r="P63">
            <v>1130</v>
          </cell>
          <cell r="Q63">
            <v>910.77392956140352</v>
          </cell>
          <cell r="R63">
            <v>1745.9536229692103</v>
          </cell>
          <cell r="S63">
            <v>14041.401672048156</v>
          </cell>
          <cell r="T63">
            <v>2246.6242675277049</v>
          </cell>
          <cell r="U63">
            <v>16288.02593957586</v>
          </cell>
          <cell r="V63">
            <v>16288.02593957586</v>
          </cell>
        </row>
        <row r="64">
          <cell r="I64" t="str">
            <v>Lunes a viernes 8 hrs.</v>
          </cell>
          <cell r="J64">
            <v>6659.9</v>
          </cell>
          <cell r="K64">
            <v>277.49583333333334</v>
          </cell>
          <cell r="L64">
            <v>27.384457236842106</v>
          </cell>
          <cell r="M64">
            <v>109.53782894736842</v>
          </cell>
          <cell r="N64">
            <v>2930.3559999999998</v>
          </cell>
          <cell r="O64">
            <v>250</v>
          </cell>
          <cell r="P64">
            <v>1130</v>
          </cell>
          <cell r="Q64">
            <v>910.77392956140352</v>
          </cell>
          <cell r="R64">
            <v>1745.9536229692103</v>
          </cell>
          <cell r="S64">
            <v>14041.401672048156</v>
          </cell>
          <cell r="T64">
            <v>2246.6242675277049</v>
          </cell>
          <cell r="U64">
            <v>16288.02593957586</v>
          </cell>
          <cell r="V64">
            <v>16288.02593957586</v>
          </cell>
        </row>
        <row r="65">
          <cell r="I65" t="str">
            <v>Lunes a viernes 8 hrs.</v>
          </cell>
          <cell r="J65">
            <v>6659.9</v>
          </cell>
          <cell r="K65">
            <v>277.49583333333334</v>
          </cell>
          <cell r="L65">
            <v>27.384457236842106</v>
          </cell>
          <cell r="M65">
            <v>109.53782894736842</v>
          </cell>
          <cell r="N65">
            <v>2930.3559999999998</v>
          </cell>
          <cell r="O65">
            <v>250</v>
          </cell>
          <cell r="P65">
            <v>1130</v>
          </cell>
          <cell r="Q65">
            <v>910.77392956140352</v>
          </cell>
          <cell r="R65">
            <v>1745.9536229692103</v>
          </cell>
          <cell r="S65">
            <v>14041.401672048156</v>
          </cell>
          <cell r="T65">
            <v>2246.6242675277049</v>
          </cell>
          <cell r="U65">
            <v>16288.02593957586</v>
          </cell>
          <cell r="V65">
            <v>16288.02593957586</v>
          </cell>
        </row>
        <row r="66">
          <cell r="I66" t="str">
            <v>Lunes a viernes 8 hrs.</v>
          </cell>
          <cell r="J66">
            <v>6659.9</v>
          </cell>
          <cell r="K66">
            <v>277.49583333333334</v>
          </cell>
          <cell r="L66">
            <v>27.384457236842106</v>
          </cell>
          <cell r="M66">
            <v>109.53782894736842</v>
          </cell>
          <cell r="N66">
            <v>2930.3559999999998</v>
          </cell>
          <cell r="O66">
            <v>250</v>
          </cell>
          <cell r="P66">
            <v>1130</v>
          </cell>
          <cell r="Q66">
            <v>910.77392956140352</v>
          </cell>
          <cell r="R66">
            <v>1745.9536229692103</v>
          </cell>
          <cell r="S66">
            <v>14041.401672048156</v>
          </cell>
          <cell r="T66">
            <v>2246.6242675277049</v>
          </cell>
          <cell r="U66">
            <v>16288.02593957586</v>
          </cell>
          <cell r="V66">
            <v>16288.02593957586</v>
          </cell>
        </row>
        <row r="67">
          <cell r="I67" t="str">
            <v>Lunes a viernes 8 hrs.</v>
          </cell>
          <cell r="J67">
            <v>6659.9</v>
          </cell>
          <cell r="K67">
            <v>277.49583333333334</v>
          </cell>
          <cell r="L67">
            <v>27.384457236842106</v>
          </cell>
          <cell r="M67">
            <v>109.53782894736842</v>
          </cell>
          <cell r="N67">
            <v>2930.3559999999998</v>
          </cell>
          <cell r="O67">
            <v>250</v>
          </cell>
          <cell r="P67">
            <v>1130</v>
          </cell>
          <cell r="Q67">
            <v>910.77392956140352</v>
          </cell>
          <cell r="R67">
            <v>1745.9536229692103</v>
          </cell>
          <cell r="S67">
            <v>14041.401672048156</v>
          </cell>
          <cell r="T67">
            <v>2246.6242675277049</v>
          </cell>
          <cell r="U67">
            <v>16288.02593957586</v>
          </cell>
          <cell r="V67">
            <v>16288.02593957586</v>
          </cell>
        </row>
        <row r="68">
          <cell r="I68" t="str">
            <v>Lunes a viernes 8 hrs.</v>
          </cell>
          <cell r="J68">
            <v>6659.9</v>
          </cell>
          <cell r="K68">
            <v>277.49583333333334</v>
          </cell>
          <cell r="L68">
            <v>27.384457236842106</v>
          </cell>
          <cell r="M68">
            <v>109.53782894736842</v>
          </cell>
          <cell r="N68">
            <v>2930.3559999999998</v>
          </cell>
          <cell r="O68">
            <v>250</v>
          </cell>
          <cell r="P68">
            <v>1130</v>
          </cell>
          <cell r="Q68">
            <v>910.77392956140352</v>
          </cell>
          <cell r="R68">
            <v>1745.9536229692103</v>
          </cell>
          <cell r="S68">
            <v>14041.401672048156</v>
          </cell>
          <cell r="T68">
            <v>2246.6242675277049</v>
          </cell>
          <cell r="U68">
            <v>16288.02593957586</v>
          </cell>
          <cell r="V68">
            <v>16288.02593957586</v>
          </cell>
        </row>
        <row r="69">
          <cell r="I69" t="str">
            <v>Lunes a viernes 8 hrs.</v>
          </cell>
          <cell r="J69">
            <v>6659.9</v>
          </cell>
          <cell r="K69">
            <v>277.49583333333334</v>
          </cell>
          <cell r="L69">
            <v>27.384457236842106</v>
          </cell>
          <cell r="M69">
            <v>109.53782894736842</v>
          </cell>
          <cell r="N69">
            <v>2930.3559999999998</v>
          </cell>
          <cell r="O69">
            <v>250</v>
          </cell>
          <cell r="P69">
            <v>1130</v>
          </cell>
          <cell r="Q69">
            <v>910.77392956140352</v>
          </cell>
          <cell r="R69">
            <v>1745.9536229692103</v>
          </cell>
          <cell r="S69">
            <v>14041.401672048156</v>
          </cell>
          <cell r="T69">
            <v>2246.6242675277049</v>
          </cell>
          <cell r="U69">
            <v>16288.02593957586</v>
          </cell>
          <cell r="V69">
            <v>16288.02593957586</v>
          </cell>
        </row>
        <row r="70">
          <cell r="I70" t="str">
            <v>Lunes a viernes 8 hrs.</v>
          </cell>
          <cell r="J70">
            <v>6659.9</v>
          </cell>
          <cell r="K70">
            <v>277.49583333333334</v>
          </cell>
          <cell r="L70">
            <v>27.384457236842106</v>
          </cell>
          <cell r="M70">
            <v>109.53782894736842</v>
          </cell>
          <cell r="N70">
            <v>2930.3559999999998</v>
          </cell>
          <cell r="O70">
            <v>250</v>
          </cell>
          <cell r="P70">
            <v>1130</v>
          </cell>
          <cell r="Q70">
            <v>910.77392956140352</v>
          </cell>
          <cell r="R70">
            <v>1745.9536229692103</v>
          </cell>
          <cell r="S70">
            <v>14041.401672048156</v>
          </cell>
          <cell r="T70">
            <v>2246.6242675277049</v>
          </cell>
          <cell r="U70">
            <v>16288.02593957586</v>
          </cell>
          <cell r="V70">
            <v>16288.02593957586</v>
          </cell>
        </row>
        <row r="71">
          <cell r="I71" t="str">
            <v>Lunes a viernes 8 hrs.</v>
          </cell>
          <cell r="J71">
            <v>6659.9</v>
          </cell>
          <cell r="K71">
            <v>277.49583333333334</v>
          </cell>
          <cell r="L71">
            <v>27.384457236842106</v>
          </cell>
          <cell r="M71">
            <v>109.53782894736842</v>
          </cell>
          <cell r="N71">
            <v>2930.3559999999998</v>
          </cell>
          <cell r="O71">
            <v>250</v>
          </cell>
          <cell r="P71">
            <v>1130</v>
          </cell>
          <cell r="Q71">
            <v>910.77392956140352</v>
          </cell>
          <cell r="R71">
            <v>1745.9536229692103</v>
          </cell>
          <cell r="S71">
            <v>14041.401672048156</v>
          </cell>
          <cell r="T71">
            <v>2246.6242675277049</v>
          </cell>
          <cell r="U71">
            <v>16288.02593957586</v>
          </cell>
          <cell r="V71">
            <v>16288.02593957586</v>
          </cell>
        </row>
        <row r="72">
          <cell r="I72" t="str">
            <v>Lunes a viernes 8 hrs.</v>
          </cell>
          <cell r="J72">
            <v>6659.9</v>
          </cell>
          <cell r="K72">
            <v>277.49583333333334</v>
          </cell>
          <cell r="L72">
            <v>27.384457236842106</v>
          </cell>
          <cell r="M72">
            <v>109.53782894736842</v>
          </cell>
          <cell r="N72">
            <v>2930.3559999999998</v>
          </cell>
          <cell r="O72">
            <v>250</v>
          </cell>
          <cell r="P72">
            <v>1130</v>
          </cell>
          <cell r="Q72">
            <v>910.77392956140352</v>
          </cell>
          <cell r="R72">
            <v>1745.9536229692103</v>
          </cell>
          <cell r="S72">
            <v>14041.401672048156</v>
          </cell>
          <cell r="T72">
            <v>2246.6242675277049</v>
          </cell>
          <cell r="U72">
            <v>16288.02593957586</v>
          </cell>
          <cell r="V72">
            <v>16288.02593957586</v>
          </cell>
        </row>
        <row r="73">
          <cell r="I73" t="str">
            <v>Lunes a viernes 8 hrs.</v>
          </cell>
          <cell r="J73">
            <v>6659.9</v>
          </cell>
          <cell r="K73">
            <v>277.49583333333334</v>
          </cell>
          <cell r="L73">
            <v>27.384457236842106</v>
          </cell>
          <cell r="M73">
            <v>109.53782894736842</v>
          </cell>
          <cell r="N73">
            <v>2930.3559999999998</v>
          </cell>
          <cell r="O73">
            <v>250</v>
          </cell>
          <cell r="P73">
            <v>1130</v>
          </cell>
          <cell r="Q73">
            <v>910.77392956140352</v>
          </cell>
          <cell r="R73">
            <v>1745.9536229692103</v>
          </cell>
          <cell r="S73">
            <v>14041.401672048156</v>
          </cell>
          <cell r="T73">
            <v>2246.6242675277049</v>
          </cell>
          <cell r="U73">
            <v>16288.02593957586</v>
          </cell>
          <cell r="V73">
            <v>16288.02593957586</v>
          </cell>
        </row>
        <row r="74">
          <cell r="I74" t="str">
            <v>Lunes a viernes 8 hrs.</v>
          </cell>
          <cell r="J74">
            <v>6659.9</v>
          </cell>
          <cell r="K74">
            <v>277.49583333333334</v>
          </cell>
          <cell r="L74">
            <v>27.384457236842106</v>
          </cell>
          <cell r="M74">
            <v>109.53782894736842</v>
          </cell>
          <cell r="N74">
            <v>2930.3559999999998</v>
          </cell>
          <cell r="O74">
            <v>250</v>
          </cell>
          <cell r="P74">
            <v>1130</v>
          </cell>
          <cell r="Q74">
            <v>910.77392956140352</v>
          </cell>
          <cell r="R74">
            <v>1745.9536229692103</v>
          </cell>
          <cell r="S74">
            <v>14041.401672048156</v>
          </cell>
          <cell r="T74">
            <v>2246.6242675277049</v>
          </cell>
          <cell r="U74">
            <v>16288.02593957586</v>
          </cell>
          <cell r="V74">
            <v>16288.02593957586</v>
          </cell>
        </row>
        <row r="75">
          <cell r="I75" t="str">
            <v>Lunes a viernes 8 hrs.</v>
          </cell>
          <cell r="J75">
            <v>6659.9</v>
          </cell>
          <cell r="K75">
            <v>277.49583333333334</v>
          </cell>
          <cell r="L75">
            <v>27.384457236842106</v>
          </cell>
          <cell r="M75">
            <v>109.53782894736842</v>
          </cell>
          <cell r="N75">
            <v>2930.3559999999998</v>
          </cell>
          <cell r="O75">
            <v>250</v>
          </cell>
          <cell r="P75">
            <v>1130</v>
          </cell>
          <cell r="Q75">
            <v>910.77392956140352</v>
          </cell>
          <cell r="R75">
            <v>1745.9536229692103</v>
          </cell>
          <cell r="S75">
            <v>14041.401672048156</v>
          </cell>
          <cell r="T75">
            <v>2246.6242675277049</v>
          </cell>
          <cell r="U75">
            <v>16288.02593957586</v>
          </cell>
          <cell r="V75">
            <v>16288.02593957586</v>
          </cell>
        </row>
        <row r="76">
          <cell r="I76" t="str">
            <v>Lunes a viernes 8 hrs.</v>
          </cell>
          <cell r="J76">
            <v>6659.9</v>
          </cell>
          <cell r="K76">
            <v>277.49583333333334</v>
          </cell>
          <cell r="L76">
            <v>27.384457236842106</v>
          </cell>
          <cell r="M76">
            <v>109.53782894736842</v>
          </cell>
          <cell r="N76">
            <v>2930.3559999999998</v>
          </cell>
          <cell r="O76">
            <v>250</v>
          </cell>
          <cell r="P76">
            <v>1130</v>
          </cell>
          <cell r="Q76">
            <v>910.77392956140352</v>
          </cell>
          <cell r="R76">
            <v>1745.9536229692103</v>
          </cell>
          <cell r="S76">
            <v>14041.401672048156</v>
          </cell>
          <cell r="T76">
            <v>2246.6242675277049</v>
          </cell>
          <cell r="U76">
            <v>16288.02593957586</v>
          </cell>
          <cell r="V76">
            <v>16288.02593957586</v>
          </cell>
        </row>
        <row r="77">
          <cell r="I77" t="str">
            <v>Lunes a viernes 8 hrs.</v>
          </cell>
          <cell r="J77">
            <v>6659.9</v>
          </cell>
          <cell r="K77">
            <v>277.49583333333334</v>
          </cell>
          <cell r="L77">
            <v>27.384457236842106</v>
          </cell>
          <cell r="M77">
            <v>109.53782894736842</v>
          </cell>
          <cell r="N77">
            <v>2930.3559999999998</v>
          </cell>
          <cell r="O77">
            <v>250</v>
          </cell>
          <cell r="P77">
            <v>1130</v>
          </cell>
          <cell r="Q77">
            <v>910.77392956140352</v>
          </cell>
          <cell r="R77">
            <v>1745.9536229692103</v>
          </cell>
          <cell r="S77">
            <v>14041.401672048156</v>
          </cell>
          <cell r="T77">
            <v>2246.6242675277049</v>
          </cell>
          <cell r="U77">
            <v>16288.02593957586</v>
          </cell>
          <cell r="V77">
            <v>16288.02593957586</v>
          </cell>
        </row>
        <row r="78">
          <cell r="I78" t="str">
            <v>Lunes a viernes 8 hrs.</v>
          </cell>
          <cell r="J78">
            <v>6659.9</v>
          </cell>
          <cell r="K78">
            <v>277.49583333333334</v>
          </cell>
          <cell r="L78">
            <v>27.384457236842106</v>
          </cell>
          <cell r="M78">
            <v>109.53782894736842</v>
          </cell>
          <cell r="N78">
            <v>2930.3559999999998</v>
          </cell>
          <cell r="O78">
            <v>250</v>
          </cell>
          <cell r="P78">
            <v>1130</v>
          </cell>
          <cell r="Q78">
            <v>910.77392956140352</v>
          </cell>
          <cell r="R78">
            <v>1745.9536229692103</v>
          </cell>
          <cell r="S78">
            <v>14041.401672048156</v>
          </cell>
          <cell r="T78">
            <v>2246.6242675277049</v>
          </cell>
          <cell r="U78">
            <v>16288.02593957586</v>
          </cell>
          <cell r="V78">
            <v>16288.02593957586</v>
          </cell>
        </row>
        <row r="79">
          <cell r="I79" t="str">
            <v>Lunes a viernes 8 hrs.</v>
          </cell>
          <cell r="J79">
            <v>6659.9</v>
          </cell>
          <cell r="K79">
            <v>277.49583333333334</v>
          </cell>
          <cell r="L79">
            <v>27.384457236842106</v>
          </cell>
          <cell r="M79">
            <v>109.53782894736842</v>
          </cell>
          <cell r="N79">
            <v>2930.3559999999998</v>
          </cell>
          <cell r="O79">
            <v>250</v>
          </cell>
          <cell r="P79">
            <v>1130</v>
          </cell>
          <cell r="Q79">
            <v>910.77392956140352</v>
          </cell>
          <cell r="R79">
            <v>1745.9536229692103</v>
          </cell>
          <cell r="S79">
            <v>14041.401672048156</v>
          </cell>
          <cell r="T79">
            <v>2246.6242675277049</v>
          </cell>
          <cell r="U79">
            <v>16288.02593957586</v>
          </cell>
          <cell r="V79">
            <v>16288.02593957586</v>
          </cell>
        </row>
        <row r="80">
          <cell r="I80" t="str">
            <v>Lunes a viernes 8 hrs.</v>
          </cell>
          <cell r="J80">
            <v>6659.9</v>
          </cell>
          <cell r="K80">
            <v>277.49583333333334</v>
          </cell>
          <cell r="L80">
            <v>27.384457236842106</v>
          </cell>
          <cell r="M80">
            <v>109.53782894736842</v>
          </cell>
          <cell r="N80">
            <v>2930.3559999999998</v>
          </cell>
          <cell r="O80">
            <v>250</v>
          </cell>
          <cell r="P80">
            <v>1130</v>
          </cell>
          <cell r="Q80">
            <v>910.77392956140352</v>
          </cell>
          <cell r="R80">
            <v>1745.9536229692103</v>
          </cell>
          <cell r="S80">
            <v>14041.401672048156</v>
          </cell>
          <cell r="T80">
            <v>2246.6242675277049</v>
          </cell>
          <cell r="U80">
            <v>16288.02593957586</v>
          </cell>
          <cell r="V80">
            <v>81440.129697879296</v>
          </cell>
        </row>
        <row r="81">
          <cell r="I81" t="str">
            <v>Lunes a viernes 8 hrs.</v>
          </cell>
          <cell r="J81">
            <v>6659.9</v>
          </cell>
          <cell r="K81">
            <v>277.49583333333334</v>
          </cell>
          <cell r="L81">
            <v>27.384457236842106</v>
          </cell>
          <cell r="M81">
            <v>109.53782894736842</v>
          </cell>
          <cell r="N81">
            <v>2930.3559999999998</v>
          </cell>
          <cell r="O81">
            <v>250</v>
          </cell>
          <cell r="P81">
            <v>1130</v>
          </cell>
          <cell r="Q81">
            <v>910.77392956140352</v>
          </cell>
          <cell r="R81">
            <v>1745.9536229692103</v>
          </cell>
          <cell r="S81">
            <v>14041.401672048156</v>
          </cell>
          <cell r="T81">
            <v>2246.6242675277049</v>
          </cell>
          <cell r="U81">
            <v>16288.02593957586</v>
          </cell>
          <cell r="V81">
            <v>32576.051879151721</v>
          </cell>
        </row>
        <row r="82">
          <cell r="I82" t="str">
            <v>Lunes a domingo 8 hrs.</v>
          </cell>
          <cell r="J82">
            <v>6659.9</v>
          </cell>
          <cell r="K82">
            <v>277.49583333333334</v>
          </cell>
          <cell r="L82">
            <v>27.384457236842106</v>
          </cell>
          <cell r="M82">
            <v>109.53782894736842</v>
          </cell>
          <cell r="N82">
            <v>2930.3559999999998</v>
          </cell>
          <cell r="O82">
            <v>250</v>
          </cell>
          <cell r="P82">
            <v>1130</v>
          </cell>
          <cell r="Q82">
            <v>1555.7739295614035</v>
          </cell>
          <cell r="R82">
            <v>1837.5436229692102</v>
          </cell>
          <cell r="S82">
            <v>14777.991672048156</v>
          </cell>
          <cell r="T82">
            <v>2364.4786675277051</v>
          </cell>
          <cell r="U82">
            <v>17142.470339575862</v>
          </cell>
          <cell r="V82">
            <v>205709.64407491035</v>
          </cell>
        </row>
        <row r="83">
          <cell r="I83" t="str">
            <v>Lunes a domingo 8 hrs.</v>
          </cell>
          <cell r="J83">
            <v>6659.9</v>
          </cell>
          <cell r="K83">
            <v>277.49583333333334</v>
          </cell>
          <cell r="L83">
            <v>27.384457236842106</v>
          </cell>
          <cell r="M83">
            <v>109.53782894736842</v>
          </cell>
          <cell r="N83">
            <v>2930.3559999999998</v>
          </cell>
          <cell r="O83">
            <v>250</v>
          </cell>
          <cell r="P83">
            <v>1130</v>
          </cell>
          <cell r="Q83">
            <v>1555.7739295614035</v>
          </cell>
          <cell r="R83">
            <v>1837.5436229692102</v>
          </cell>
          <cell r="S83">
            <v>14777.991672048156</v>
          </cell>
          <cell r="T83">
            <v>2364.4786675277051</v>
          </cell>
          <cell r="U83">
            <v>17142.470339575862</v>
          </cell>
          <cell r="V83">
            <v>102854.82203745517</v>
          </cell>
        </row>
        <row r="84">
          <cell r="I84" t="str">
            <v>Lunes a viernes 8 hrs.</v>
          </cell>
          <cell r="J84">
            <v>6659.9</v>
          </cell>
          <cell r="K84">
            <v>277.49583333333334</v>
          </cell>
          <cell r="L84">
            <v>27.384457236842106</v>
          </cell>
          <cell r="M84">
            <v>109.53782894736842</v>
          </cell>
          <cell r="N84">
            <v>2930.3559999999998</v>
          </cell>
          <cell r="O84">
            <v>250</v>
          </cell>
          <cell r="P84">
            <v>1130</v>
          </cell>
          <cell r="Q84">
            <v>910.77392956140352</v>
          </cell>
          <cell r="R84">
            <v>1745.9536229692103</v>
          </cell>
          <cell r="S84">
            <v>14041.401672048156</v>
          </cell>
          <cell r="T84">
            <v>2246.6242675277049</v>
          </cell>
          <cell r="U84">
            <v>16288.02593957586</v>
          </cell>
          <cell r="V84">
            <v>32576.051879151721</v>
          </cell>
        </row>
        <row r="85">
          <cell r="I85" t="str">
            <v>Lunes a domingo 8 hrs.</v>
          </cell>
          <cell r="J85">
            <v>6659.9</v>
          </cell>
          <cell r="K85">
            <v>277.49583333333334</v>
          </cell>
          <cell r="L85">
            <v>27.384457236842106</v>
          </cell>
          <cell r="M85">
            <v>109.53782894736842</v>
          </cell>
          <cell r="N85">
            <v>2930.3559999999998</v>
          </cell>
          <cell r="O85">
            <v>250</v>
          </cell>
          <cell r="P85">
            <v>1130</v>
          </cell>
          <cell r="Q85">
            <v>1555.7739295614035</v>
          </cell>
          <cell r="R85">
            <v>1837.5436229692102</v>
          </cell>
          <cell r="S85">
            <v>14777.991672048156</v>
          </cell>
          <cell r="T85">
            <v>2364.4786675277051</v>
          </cell>
          <cell r="U85">
            <v>17142.470339575862</v>
          </cell>
          <cell r="V85">
            <v>34284.940679151725</v>
          </cell>
        </row>
        <row r="86">
          <cell r="I86" t="str">
            <v>Lunes a viernes 8 hrs.</v>
          </cell>
          <cell r="J86">
            <v>6659.9</v>
          </cell>
          <cell r="K86">
            <v>277.49583333333334</v>
          </cell>
          <cell r="L86">
            <v>27.384457236842106</v>
          </cell>
          <cell r="M86">
            <v>109.53782894736842</v>
          </cell>
          <cell r="N86">
            <v>2930.3559999999998</v>
          </cell>
          <cell r="O86">
            <v>250</v>
          </cell>
          <cell r="P86">
            <v>1130</v>
          </cell>
          <cell r="Q86">
            <v>910.77392956140352</v>
          </cell>
          <cell r="R86">
            <v>1745.9536229692103</v>
          </cell>
          <cell r="S86">
            <v>14041.401672048156</v>
          </cell>
          <cell r="T86">
            <v>2246.6242675277049</v>
          </cell>
          <cell r="U86">
            <v>16288.02593957586</v>
          </cell>
          <cell r="V86">
            <v>16288.02593957586</v>
          </cell>
        </row>
        <row r="87">
          <cell r="I87" t="str">
            <v>Lunes a viernes 8 hrs.</v>
          </cell>
          <cell r="J87">
            <v>6659.9</v>
          </cell>
          <cell r="K87">
            <v>277.49583333333334</v>
          </cell>
          <cell r="L87">
            <v>27.384457236842106</v>
          </cell>
          <cell r="M87">
            <v>109.53782894736842</v>
          </cell>
          <cell r="N87">
            <v>2930.3559999999998</v>
          </cell>
          <cell r="O87">
            <v>250</v>
          </cell>
          <cell r="P87">
            <v>1130</v>
          </cell>
          <cell r="Q87">
            <v>910.77392956140352</v>
          </cell>
          <cell r="R87">
            <v>1745.9536229692103</v>
          </cell>
          <cell r="S87">
            <v>14041.401672048156</v>
          </cell>
          <cell r="T87">
            <v>2246.6242675277049</v>
          </cell>
          <cell r="U87">
            <v>16288.02593957586</v>
          </cell>
          <cell r="V87">
            <v>16288.02593957586</v>
          </cell>
        </row>
        <row r="88">
          <cell r="I88" t="str">
            <v>Lunes a viernes 8 hrs.</v>
          </cell>
          <cell r="J88">
            <v>6659.9</v>
          </cell>
          <cell r="K88">
            <v>277.49583333333334</v>
          </cell>
          <cell r="L88">
            <v>27.384457236842106</v>
          </cell>
          <cell r="M88">
            <v>109.53782894736842</v>
          </cell>
          <cell r="N88">
            <v>2930.3559999999998</v>
          </cell>
          <cell r="O88">
            <v>250</v>
          </cell>
          <cell r="P88">
            <v>1130</v>
          </cell>
          <cell r="Q88">
            <v>910.77392956140352</v>
          </cell>
          <cell r="R88">
            <v>1745.9536229692103</v>
          </cell>
          <cell r="S88">
            <v>14041.401672048156</v>
          </cell>
          <cell r="T88">
            <v>2246.6242675277049</v>
          </cell>
          <cell r="U88">
            <v>16288.02593957586</v>
          </cell>
          <cell r="V88">
            <v>16288.02593957586</v>
          </cell>
        </row>
        <row r="89">
          <cell r="I89" t="str">
            <v>Lunes a viernes 8 hrs.</v>
          </cell>
          <cell r="J89">
            <v>6659.9</v>
          </cell>
          <cell r="K89">
            <v>277.49583333333334</v>
          </cell>
          <cell r="L89">
            <v>27.384457236842106</v>
          </cell>
          <cell r="M89">
            <v>109.53782894736842</v>
          </cell>
          <cell r="N89">
            <v>2930.3559999999998</v>
          </cell>
          <cell r="O89">
            <v>250</v>
          </cell>
          <cell r="P89">
            <v>1130</v>
          </cell>
          <cell r="Q89">
            <v>910.77392956140352</v>
          </cell>
          <cell r="R89">
            <v>1745.9536229692103</v>
          </cell>
          <cell r="S89">
            <v>14041.401672048156</v>
          </cell>
          <cell r="T89">
            <v>2246.6242675277049</v>
          </cell>
          <cell r="U89">
            <v>16288.02593957586</v>
          </cell>
          <cell r="V89">
            <v>16288.02593957586</v>
          </cell>
        </row>
        <row r="90">
          <cell r="I90" t="str">
            <v>Lunes a viernes 8 hrs.</v>
          </cell>
          <cell r="J90">
            <v>6659.9</v>
          </cell>
          <cell r="K90">
            <v>277.49583333333334</v>
          </cell>
          <cell r="L90">
            <v>27.384457236842106</v>
          </cell>
          <cell r="M90">
            <v>109.53782894736842</v>
          </cell>
          <cell r="N90">
            <v>2930.3559999999998</v>
          </cell>
          <cell r="O90">
            <v>250</v>
          </cell>
          <cell r="P90">
            <v>1130</v>
          </cell>
          <cell r="Q90">
            <v>910.77392956140352</v>
          </cell>
          <cell r="R90">
            <v>1745.9536229692103</v>
          </cell>
          <cell r="S90">
            <v>14041.401672048156</v>
          </cell>
          <cell r="T90">
            <v>2246.6242675277049</v>
          </cell>
          <cell r="U90">
            <v>16288.02593957586</v>
          </cell>
          <cell r="V90">
            <v>16288.02593957586</v>
          </cell>
        </row>
        <row r="91">
          <cell r="I91" t="str">
            <v>Lunes a viernes 8 hrs.</v>
          </cell>
          <cell r="J91">
            <v>6659.9</v>
          </cell>
          <cell r="K91">
            <v>277.49583333333334</v>
          </cell>
          <cell r="L91">
            <v>27.384457236842106</v>
          </cell>
          <cell r="M91">
            <v>109.53782894736842</v>
          </cell>
          <cell r="N91">
            <v>2930.3559999999998</v>
          </cell>
          <cell r="O91">
            <v>250</v>
          </cell>
          <cell r="P91">
            <v>1130</v>
          </cell>
          <cell r="Q91">
            <v>910.77392956140352</v>
          </cell>
          <cell r="R91">
            <v>1745.9536229692103</v>
          </cell>
          <cell r="S91">
            <v>14041.401672048156</v>
          </cell>
          <cell r="T91">
            <v>2246.6242675277049</v>
          </cell>
          <cell r="U91">
            <v>16288.02593957586</v>
          </cell>
          <cell r="V91">
            <v>16288.02593957586</v>
          </cell>
        </row>
        <row r="92">
          <cell r="I92" t="str">
            <v>Lunes a viernes 8 hrs.</v>
          </cell>
          <cell r="J92">
            <v>6659.9</v>
          </cell>
          <cell r="K92">
            <v>277.49583333333334</v>
          </cell>
          <cell r="L92">
            <v>27.384457236842106</v>
          </cell>
          <cell r="M92">
            <v>109.53782894736842</v>
          </cell>
          <cell r="N92">
            <v>2930.3559999999998</v>
          </cell>
          <cell r="O92">
            <v>250</v>
          </cell>
          <cell r="P92">
            <v>1130</v>
          </cell>
          <cell r="Q92">
            <v>910.77392956140352</v>
          </cell>
          <cell r="R92">
            <v>1745.9536229692103</v>
          </cell>
          <cell r="S92">
            <v>14041.401672048156</v>
          </cell>
          <cell r="T92">
            <v>2246.6242675277049</v>
          </cell>
          <cell r="U92">
            <v>16288.02593957586</v>
          </cell>
          <cell r="V92">
            <v>16288.02593957586</v>
          </cell>
        </row>
        <row r="93">
          <cell r="I93" t="str">
            <v>Lunes a viernes 8 hrs.</v>
          </cell>
          <cell r="J93">
            <v>6659.9</v>
          </cell>
          <cell r="K93">
            <v>277.49583333333334</v>
          </cell>
          <cell r="L93">
            <v>27.384457236842106</v>
          </cell>
          <cell r="M93">
            <v>109.53782894736842</v>
          </cell>
          <cell r="N93">
            <v>2930.3559999999998</v>
          </cell>
          <cell r="O93">
            <v>250</v>
          </cell>
          <cell r="P93">
            <v>1130</v>
          </cell>
          <cell r="Q93">
            <v>910.77392956140352</v>
          </cell>
          <cell r="R93">
            <v>1745.9536229692103</v>
          </cell>
          <cell r="S93">
            <v>14041.401672048156</v>
          </cell>
          <cell r="T93">
            <v>2246.6242675277049</v>
          </cell>
          <cell r="U93">
            <v>16288.02593957586</v>
          </cell>
          <cell r="V93">
            <v>16288.02593957586</v>
          </cell>
        </row>
        <row r="94">
          <cell r="I94" t="str">
            <v>Lunes a viernes 8 hrs.</v>
          </cell>
          <cell r="J94">
            <v>6659.9</v>
          </cell>
          <cell r="K94">
            <v>277.49583333333334</v>
          </cell>
          <cell r="L94">
            <v>27.384457236842106</v>
          </cell>
          <cell r="M94">
            <v>109.53782894736842</v>
          </cell>
          <cell r="N94">
            <v>2930.3559999999998</v>
          </cell>
          <cell r="O94">
            <v>250</v>
          </cell>
          <cell r="P94">
            <v>1130</v>
          </cell>
          <cell r="Q94">
            <v>910.77392956140352</v>
          </cell>
          <cell r="R94">
            <v>1745.9536229692103</v>
          </cell>
          <cell r="S94">
            <v>14041.401672048156</v>
          </cell>
          <cell r="T94">
            <v>2246.6242675277049</v>
          </cell>
          <cell r="U94">
            <v>16288.02593957586</v>
          </cell>
          <cell r="V94">
            <v>16288.02593957586</v>
          </cell>
        </row>
        <row r="95">
          <cell r="I95" t="str">
            <v>Lunes a viernes 8 hrs.</v>
          </cell>
          <cell r="J95">
            <v>6659.9</v>
          </cell>
          <cell r="K95">
            <v>277.49583333333334</v>
          </cell>
          <cell r="L95">
            <v>27.384457236842106</v>
          </cell>
          <cell r="M95">
            <v>109.53782894736842</v>
          </cell>
          <cell r="N95">
            <v>2930.3559999999998</v>
          </cell>
          <cell r="O95">
            <v>250</v>
          </cell>
          <cell r="P95">
            <v>1130</v>
          </cell>
          <cell r="Q95">
            <v>910.77392956140352</v>
          </cell>
          <cell r="R95">
            <v>1745.9536229692103</v>
          </cell>
          <cell r="S95">
            <v>14041.401672048156</v>
          </cell>
          <cell r="T95">
            <v>2246.6242675277049</v>
          </cell>
          <cell r="U95">
            <v>16288.02593957586</v>
          </cell>
          <cell r="V95">
            <v>16288.02593957586</v>
          </cell>
        </row>
        <row r="96">
          <cell r="I96" t="str">
            <v>Lunes a viernes 8 hrs.</v>
          </cell>
          <cell r="J96">
            <v>6659.9</v>
          </cell>
          <cell r="K96">
            <v>277.49583333333334</v>
          </cell>
          <cell r="L96">
            <v>27.384457236842106</v>
          </cell>
          <cell r="M96">
            <v>109.53782894736842</v>
          </cell>
          <cell r="N96">
            <v>2930.3559999999998</v>
          </cell>
          <cell r="O96">
            <v>250</v>
          </cell>
          <cell r="P96">
            <v>1130</v>
          </cell>
          <cell r="Q96">
            <v>910.77392956140352</v>
          </cell>
          <cell r="R96">
            <v>1745.9536229692103</v>
          </cell>
          <cell r="S96">
            <v>14041.401672048156</v>
          </cell>
          <cell r="T96">
            <v>2246.6242675277049</v>
          </cell>
          <cell r="U96">
            <v>16288.02593957586</v>
          </cell>
          <cell r="V96">
            <v>16288.02593957586</v>
          </cell>
        </row>
        <row r="97">
          <cell r="I97" t="str">
            <v>Lunes a viernes 8 hrs.</v>
          </cell>
          <cell r="J97">
            <v>6659.9</v>
          </cell>
          <cell r="K97">
            <v>277.49583333333334</v>
          </cell>
          <cell r="L97">
            <v>27.384457236842106</v>
          </cell>
          <cell r="M97">
            <v>109.53782894736842</v>
          </cell>
          <cell r="N97">
            <v>2930.3559999999998</v>
          </cell>
          <cell r="O97">
            <v>250</v>
          </cell>
          <cell r="P97">
            <v>1130</v>
          </cell>
          <cell r="Q97">
            <v>910.77392956140352</v>
          </cell>
          <cell r="R97">
            <v>1745.9536229692103</v>
          </cell>
          <cell r="S97">
            <v>14041.401672048156</v>
          </cell>
          <cell r="T97">
            <v>2246.6242675277049</v>
          </cell>
          <cell r="U97">
            <v>16288.02593957586</v>
          </cell>
          <cell r="V97">
            <v>16288.02593957586</v>
          </cell>
        </row>
        <row r="98">
          <cell r="I98" t="str">
            <v>Lunes a viernes 8 hrs.</v>
          </cell>
          <cell r="J98">
            <v>6659.9</v>
          </cell>
          <cell r="K98">
            <v>277.49583333333334</v>
          </cell>
          <cell r="L98">
            <v>27.384457236842106</v>
          </cell>
          <cell r="M98">
            <v>109.53782894736842</v>
          </cell>
          <cell r="N98">
            <v>2930.3559999999998</v>
          </cell>
          <cell r="O98">
            <v>250</v>
          </cell>
          <cell r="P98">
            <v>1130</v>
          </cell>
          <cell r="Q98">
            <v>910.77392956140352</v>
          </cell>
          <cell r="R98">
            <v>1745.9536229692103</v>
          </cell>
          <cell r="S98">
            <v>14041.401672048156</v>
          </cell>
          <cell r="T98">
            <v>2246.6242675277049</v>
          </cell>
          <cell r="U98">
            <v>16288.02593957586</v>
          </cell>
          <cell r="V98">
            <v>32576.051879151721</v>
          </cell>
        </row>
        <row r="99">
          <cell r="I99" t="str">
            <v>Lunes a viernes 8 hrs.</v>
          </cell>
          <cell r="J99">
            <v>6659.9</v>
          </cell>
          <cell r="K99">
            <v>277.49583333333334</v>
          </cell>
          <cell r="L99">
            <v>27.384457236842106</v>
          </cell>
          <cell r="M99">
            <v>109.53782894736842</v>
          </cell>
          <cell r="N99">
            <v>2930.3559999999998</v>
          </cell>
          <cell r="O99">
            <v>250</v>
          </cell>
          <cell r="P99">
            <v>1130</v>
          </cell>
          <cell r="Q99">
            <v>910.77392956140352</v>
          </cell>
          <cell r="R99">
            <v>1745.9536229692103</v>
          </cell>
          <cell r="S99">
            <v>14041.401672048156</v>
          </cell>
          <cell r="T99">
            <v>2246.6242675277049</v>
          </cell>
          <cell r="U99">
            <v>16288.02593957586</v>
          </cell>
          <cell r="V99">
            <v>97728.155637455158</v>
          </cell>
        </row>
        <row r="100">
          <cell r="I100" t="str">
            <v>Lunes a domingo 8 hrs.</v>
          </cell>
          <cell r="J100">
            <v>6659.9</v>
          </cell>
          <cell r="K100">
            <v>277.49583333333334</v>
          </cell>
          <cell r="L100">
            <v>27.384457236842106</v>
          </cell>
          <cell r="M100">
            <v>109.53782894736842</v>
          </cell>
          <cell r="N100">
            <v>2930.3559999999998</v>
          </cell>
          <cell r="O100">
            <v>250</v>
          </cell>
          <cell r="P100">
            <v>1130</v>
          </cell>
          <cell r="Q100">
            <v>1555.7739295614035</v>
          </cell>
          <cell r="R100">
            <v>1837.5436229692102</v>
          </cell>
          <cell r="S100">
            <v>14777.991672048156</v>
          </cell>
          <cell r="T100">
            <v>2364.4786675277051</v>
          </cell>
          <cell r="U100">
            <v>17142.470339575862</v>
          </cell>
          <cell r="V100">
            <v>34284.940679151725</v>
          </cell>
        </row>
        <row r="101">
          <cell r="I101" t="str">
            <v>Lunes a viernes 8 hrs.</v>
          </cell>
          <cell r="J101">
            <v>6659.9</v>
          </cell>
          <cell r="K101">
            <v>277.49583333333334</v>
          </cell>
          <cell r="L101">
            <v>27.384457236842106</v>
          </cell>
          <cell r="M101">
            <v>109.53782894736842</v>
          </cell>
          <cell r="N101">
            <v>2930.3559999999998</v>
          </cell>
          <cell r="O101">
            <v>250</v>
          </cell>
          <cell r="P101">
            <v>1130</v>
          </cell>
          <cell r="Q101">
            <v>910.77392956140352</v>
          </cell>
          <cell r="R101">
            <v>1745.9536229692103</v>
          </cell>
          <cell r="S101">
            <v>14041.401672048156</v>
          </cell>
          <cell r="T101">
            <v>2246.6242675277049</v>
          </cell>
          <cell r="U101">
            <v>16288.02593957586</v>
          </cell>
          <cell r="V101">
            <v>16288.02593957586</v>
          </cell>
        </row>
        <row r="102">
          <cell r="I102" t="str">
            <v>Lunes a viernes 8 hrs.</v>
          </cell>
          <cell r="J102">
            <v>6659.9</v>
          </cell>
          <cell r="K102">
            <v>277.49583333333334</v>
          </cell>
          <cell r="L102">
            <v>27.384457236842106</v>
          </cell>
          <cell r="M102">
            <v>109.53782894736842</v>
          </cell>
          <cell r="N102">
            <v>2930.3559999999998</v>
          </cell>
          <cell r="O102">
            <v>250</v>
          </cell>
          <cell r="P102">
            <v>1130</v>
          </cell>
          <cell r="Q102">
            <v>910.77392956140352</v>
          </cell>
          <cell r="R102">
            <v>1745.9536229692103</v>
          </cell>
          <cell r="S102">
            <v>14041.401672048156</v>
          </cell>
          <cell r="T102">
            <v>2246.6242675277049</v>
          </cell>
          <cell r="U102">
            <v>16288.02593957586</v>
          </cell>
          <cell r="V102">
            <v>16288.02593957586</v>
          </cell>
        </row>
        <row r="103">
          <cell r="I103" t="str">
            <v>Lunes a viernes 8 hrs.</v>
          </cell>
          <cell r="J103">
            <v>6659.9</v>
          </cell>
          <cell r="K103">
            <v>277.49583333333334</v>
          </cell>
          <cell r="L103">
            <v>27.384457236842106</v>
          </cell>
          <cell r="M103">
            <v>109.53782894736842</v>
          </cell>
          <cell r="N103">
            <v>2930.3559999999998</v>
          </cell>
          <cell r="O103">
            <v>250</v>
          </cell>
          <cell r="P103">
            <v>1130</v>
          </cell>
          <cell r="Q103">
            <v>910.77392956140352</v>
          </cell>
          <cell r="R103">
            <v>1745.9536229692103</v>
          </cell>
          <cell r="S103">
            <v>14041.401672048156</v>
          </cell>
          <cell r="T103">
            <v>2246.6242675277049</v>
          </cell>
          <cell r="U103">
            <v>16288.02593957586</v>
          </cell>
          <cell r="V103">
            <v>16288.02593957586</v>
          </cell>
        </row>
        <row r="104">
          <cell r="I104" t="str">
            <v>Lunes a viernes 8 hrs.</v>
          </cell>
          <cell r="J104">
            <v>6659.9</v>
          </cell>
          <cell r="K104">
            <v>277.49583333333334</v>
          </cell>
          <cell r="L104">
            <v>27.384457236842106</v>
          </cell>
          <cell r="M104">
            <v>109.53782894736842</v>
          </cell>
          <cell r="N104">
            <v>2930.3559999999998</v>
          </cell>
          <cell r="O104">
            <v>250</v>
          </cell>
          <cell r="P104">
            <v>1130</v>
          </cell>
          <cell r="Q104">
            <v>910.77392956140352</v>
          </cell>
          <cell r="R104">
            <v>1745.9536229692103</v>
          </cell>
          <cell r="S104">
            <v>14041.401672048156</v>
          </cell>
          <cell r="T104">
            <v>2246.6242675277049</v>
          </cell>
          <cell r="U104">
            <v>16288.02593957586</v>
          </cell>
          <cell r="V104">
            <v>16288.02593957586</v>
          </cell>
        </row>
        <row r="105">
          <cell r="I105" t="str">
            <v>Lunes a viernes 8 hrs.</v>
          </cell>
          <cell r="J105">
            <v>6659.9</v>
          </cell>
          <cell r="K105">
            <v>277.49583333333334</v>
          </cell>
          <cell r="L105">
            <v>27.384457236842106</v>
          </cell>
          <cell r="M105">
            <v>109.53782894736842</v>
          </cell>
          <cell r="N105">
            <v>2930.3559999999998</v>
          </cell>
          <cell r="O105">
            <v>250</v>
          </cell>
          <cell r="P105">
            <v>1130</v>
          </cell>
          <cell r="Q105">
            <v>910.77392956140352</v>
          </cell>
          <cell r="R105">
            <v>1745.9536229692103</v>
          </cell>
          <cell r="S105">
            <v>14041.401672048156</v>
          </cell>
          <cell r="T105">
            <v>2246.6242675277049</v>
          </cell>
          <cell r="U105">
            <v>16288.02593957586</v>
          </cell>
          <cell r="V105">
            <v>16288.02593957586</v>
          </cell>
        </row>
        <row r="106">
          <cell r="I106" t="str">
            <v>Lunes a viernes 8 hrs.</v>
          </cell>
          <cell r="J106">
            <v>6659.9</v>
          </cell>
          <cell r="K106">
            <v>277.49583333333334</v>
          </cell>
          <cell r="L106">
            <v>27.384457236842106</v>
          </cell>
          <cell r="M106">
            <v>109.53782894736842</v>
          </cell>
          <cell r="N106">
            <v>2930.3559999999998</v>
          </cell>
          <cell r="O106">
            <v>250</v>
          </cell>
          <cell r="P106">
            <v>1130</v>
          </cell>
          <cell r="Q106">
            <v>910.77392956140352</v>
          </cell>
          <cell r="R106">
            <v>1745.9536229692103</v>
          </cell>
          <cell r="S106">
            <v>14041.401672048156</v>
          </cell>
          <cell r="T106">
            <v>2246.6242675277049</v>
          </cell>
          <cell r="U106">
            <v>16288.02593957586</v>
          </cell>
          <cell r="V106">
            <v>16288.02593957586</v>
          </cell>
        </row>
        <row r="107">
          <cell r="I107" t="str">
            <v>Lunes a viernes 8 hrs.</v>
          </cell>
          <cell r="J107">
            <v>6659.9</v>
          </cell>
          <cell r="K107">
            <v>277.49583333333334</v>
          </cell>
          <cell r="L107">
            <v>27.384457236842106</v>
          </cell>
          <cell r="M107">
            <v>109.53782894736842</v>
          </cell>
          <cell r="N107">
            <v>2930.3559999999998</v>
          </cell>
          <cell r="O107">
            <v>250</v>
          </cell>
          <cell r="P107">
            <v>1130</v>
          </cell>
          <cell r="Q107">
            <v>910.77392956140352</v>
          </cell>
          <cell r="R107">
            <v>1745.9536229692103</v>
          </cell>
          <cell r="S107">
            <v>14041.401672048156</v>
          </cell>
          <cell r="T107">
            <v>2246.6242675277049</v>
          </cell>
          <cell r="U107">
            <v>16288.02593957586</v>
          </cell>
          <cell r="V107">
            <v>16288.02593957586</v>
          </cell>
        </row>
        <row r="108">
          <cell r="I108" t="str">
            <v>Lunes a viernes 8 hrs.</v>
          </cell>
          <cell r="J108">
            <v>6659.9</v>
          </cell>
          <cell r="K108">
            <v>277.49583333333334</v>
          </cell>
          <cell r="L108">
            <v>27.384457236842106</v>
          </cell>
          <cell r="M108">
            <v>109.53782894736842</v>
          </cell>
          <cell r="N108">
            <v>2930.3559999999998</v>
          </cell>
          <cell r="O108">
            <v>250</v>
          </cell>
          <cell r="P108">
            <v>1130</v>
          </cell>
          <cell r="Q108">
            <v>910.77392956140352</v>
          </cell>
          <cell r="R108">
            <v>1745.9536229692103</v>
          </cell>
          <cell r="S108">
            <v>14041.401672048156</v>
          </cell>
          <cell r="T108">
            <v>2246.6242675277049</v>
          </cell>
          <cell r="U108">
            <v>16288.02593957586</v>
          </cell>
          <cell r="V108">
            <v>16288.02593957586</v>
          </cell>
        </row>
        <row r="109">
          <cell r="I109" t="str">
            <v>Lunes a viernes 8 hrs.</v>
          </cell>
          <cell r="J109">
            <v>6659.9</v>
          </cell>
          <cell r="K109">
            <v>277.49583333333334</v>
          </cell>
          <cell r="L109">
            <v>27.384457236842106</v>
          </cell>
          <cell r="M109">
            <v>109.53782894736842</v>
          </cell>
          <cell r="N109">
            <v>2930.3559999999998</v>
          </cell>
          <cell r="O109">
            <v>250</v>
          </cell>
          <cell r="P109">
            <v>1130</v>
          </cell>
          <cell r="Q109">
            <v>910.77392956140352</v>
          </cell>
          <cell r="R109">
            <v>1745.9536229692103</v>
          </cell>
          <cell r="S109">
            <v>14041.401672048156</v>
          </cell>
          <cell r="T109">
            <v>2246.6242675277049</v>
          </cell>
          <cell r="U109">
            <v>16288.02593957586</v>
          </cell>
          <cell r="V109">
            <v>16288.02593957586</v>
          </cell>
        </row>
        <row r="110">
          <cell r="I110" t="str">
            <v>Lunes a viernes 8 hrs.</v>
          </cell>
          <cell r="J110">
            <v>6659.9</v>
          </cell>
          <cell r="K110">
            <v>277.49583333333334</v>
          </cell>
          <cell r="L110">
            <v>27.384457236842106</v>
          </cell>
          <cell r="M110">
            <v>109.53782894736842</v>
          </cell>
          <cell r="N110">
            <v>2930.3559999999998</v>
          </cell>
          <cell r="O110">
            <v>250</v>
          </cell>
          <cell r="P110">
            <v>1130</v>
          </cell>
          <cell r="Q110">
            <v>910.77392956140352</v>
          </cell>
          <cell r="R110">
            <v>1745.9536229692103</v>
          </cell>
          <cell r="S110">
            <v>14041.401672048156</v>
          </cell>
          <cell r="T110">
            <v>2246.6242675277049</v>
          </cell>
          <cell r="U110">
            <v>16288.02593957586</v>
          </cell>
          <cell r="V110">
            <v>16288.02593957586</v>
          </cell>
        </row>
        <row r="111">
          <cell r="I111" t="str">
            <v>Lunes a viernes 8 hrs.</v>
          </cell>
          <cell r="J111">
            <v>6659.9</v>
          </cell>
          <cell r="K111">
            <v>277.49583333333334</v>
          </cell>
          <cell r="L111">
            <v>27.384457236842106</v>
          </cell>
          <cell r="M111">
            <v>109.53782894736842</v>
          </cell>
          <cell r="N111">
            <v>2930.3559999999998</v>
          </cell>
          <cell r="O111">
            <v>250</v>
          </cell>
          <cell r="P111">
            <v>1130</v>
          </cell>
          <cell r="Q111">
            <v>910.77392956140352</v>
          </cell>
          <cell r="R111">
            <v>1745.9536229692103</v>
          </cell>
          <cell r="S111">
            <v>14041.401672048156</v>
          </cell>
          <cell r="T111">
            <v>2246.6242675277049</v>
          </cell>
          <cell r="U111">
            <v>16288.02593957586</v>
          </cell>
          <cell r="V111">
            <v>16288.02593957586</v>
          </cell>
        </row>
        <row r="112">
          <cell r="I112" t="str">
            <v>Lunes a viernes 8 hrs.</v>
          </cell>
          <cell r="J112">
            <v>6659.9</v>
          </cell>
          <cell r="K112">
            <v>277.49583333333334</v>
          </cell>
          <cell r="L112">
            <v>27.384457236842106</v>
          </cell>
          <cell r="M112">
            <v>109.53782894736842</v>
          </cell>
          <cell r="N112">
            <v>2930.3559999999998</v>
          </cell>
          <cell r="O112">
            <v>250</v>
          </cell>
          <cell r="P112">
            <v>1130</v>
          </cell>
          <cell r="Q112">
            <v>910.77392956140352</v>
          </cell>
          <cell r="R112">
            <v>1745.9536229692103</v>
          </cell>
          <cell r="S112">
            <v>14041.401672048156</v>
          </cell>
          <cell r="T112">
            <v>2246.6242675277049</v>
          </cell>
          <cell r="U112">
            <v>16288.02593957586</v>
          </cell>
          <cell r="V112">
            <v>65152.103758303441</v>
          </cell>
        </row>
        <row r="113">
          <cell r="I113" t="str">
            <v>Lunes a viernes 8 hrs.</v>
          </cell>
          <cell r="J113">
            <v>6659.9</v>
          </cell>
          <cell r="K113">
            <v>277.49583333333334</v>
          </cell>
          <cell r="L113">
            <v>27.384457236842106</v>
          </cell>
          <cell r="M113">
            <v>109.53782894736842</v>
          </cell>
          <cell r="N113">
            <v>2930.3559999999998</v>
          </cell>
          <cell r="O113">
            <v>250</v>
          </cell>
          <cell r="P113">
            <v>1130</v>
          </cell>
          <cell r="Q113">
            <v>910.77392956140352</v>
          </cell>
          <cell r="R113">
            <v>1745.9536229692103</v>
          </cell>
          <cell r="S113">
            <v>14041.401672048156</v>
          </cell>
          <cell r="T113">
            <v>2246.6242675277049</v>
          </cell>
          <cell r="U113">
            <v>16288.02593957586</v>
          </cell>
          <cell r="V113">
            <v>16288.02593957586</v>
          </cell>
        </row>
        <row r="114">
          <cell r="I114" t="str">
            <v>Lunes a viernes 8 hrs.</v>
          </cell>
          <cell r="J114">
            <v>6659.9</v>
          </cell>
          <cell r="K114">
            <v>277.49583333333334</v>
          </cell>
          <cell r="L114">
            <v>27.384457236842106</v>
          </cell>
          <cell r="M114">
            <v>109.53782894736842</v>
          </cell>
          <cell r="N114">
            <v>2930.3559999999998</v>
          </cell>
          <cell r="O114">
            <v>250</v>
          </cell>
          <cell r="P114">
            <v>1130</v>
          </cell>
          <cell r="Q114">
            <v>910.77392956140352</v>
          </cell>
          <cell r="R114">
            <v>1745.9536229692103</v>
          </cell>
          <cell r="S114">
            <v>14041.401672048156</v>
          </cell>
          <cell r="T114">
            <v>2246.6242675277049</v>
          </cell>
          <cell r="U114">
            <v>16288.02593957586</v>
          </cell>
          <cell r="V114">
            <v>16288.02593957586</v>
          </cell>
        </row>
        <row r="115">
          <cell r="I115" t="str">
            <v>Lunes a viernes 8 hrs.</v>
          </cell>
          <cell r="J115">
            <v>6659.9</v>
          </cell>
          <cell r="K115">
            <v>277.49583333333334</v>
          </cell>
          <cell r="L115">
            <v>27.384457236842106</v>
          </cell>
          <cell r="M115">
            <v>109.53782894736842</v>
          </cell>
          <cell r="N115">
            <v>2930.3559999999998</v>
          </cell>
          <cell r="O115">
            <v>250</v>
          </cell>
          <cell r="P115">
            <v>1130</v>
          </cell>
          <cell r="Q115">
            <v>910.77392956140352</v>
          </cell>
          <cell r="R115">
            <v>1745.9536229692103</v>
          </cell>
          <cell r="S115">
            <v>14041.401672048156</v>
          </cell>
          <cell r="T115">
            <v>2246.6242675277049</v>
          </cell>
          <cell r="U115">
            <v>16288.02593957586</v>
          </cell>
          <cell r="V115">
            <v>16288.02593957586</v>
          </cell>
        </row>
        <row r="116">
          <cell r="I116" t="str">
            <v>Lunes a viernes 8 hrs.</v>
          </cell>
          <cell r="J116">
            <v>6659.9</v>
          </cell>
          <cell r="K116">
            <v>277.49583333333334</v>
          </cell>
          <cell r="L116">
            <v>27.384457236842106</v>
          </cell>
          <cell r="M116">
            <v>109.53782894736842</v>
          </cell>
          <cell r="N116">
            <v>2930.3559999999998</v>
          </cell>
          <cell r="O116">
            <v>250</v>
          </cell>
          <cell r="P116">
            <v>1130</v>
          </cell>
          <cell r="Q116">
            <v>910.77392956140352</v>
          </cell>
          <cell r="R116">
            <v>1745.9536229692103</v>
          </cell>
          <cell r="S116">
            <v>14041.401672048156</v>
          </cell>
          <cell r="T116">
            <v>2246.6242675277049</v>
          </cell>
          <cell r="U116">
            <v>16288.02593957586</v>
          </cell>
          <cell r="V116">
            <v>16288.02593957586</v>
          </cell>
        </row>
        <row r="117">
          <cell r="I117" t="str">
            <v>Lunes a viernes 8 hrs.</v>
          </cell>
          <cell r="J117">
            <v>6659.9</v>
          </cell>
          <cell r="K117">
            <v>277.49583333333334</v>
          </cell>
          <cell r="L117">
            <v>27.384457236842106</v>
          </cell>
          <cell r="M117">
            <v>109.53782894736842</v>
          </cell>
          <cell r="N117">
            <v>2930.3559999999998</v>
          </cell>
          <cell r="O117">
            <v>250</v>
          </cell>
          <cell r="P117">
            <v>1130</v>
          </cell>
          <cell r="Q117">
            <v>910.77392956140352</v>
          </cell>
          <cell r="R117">
            <v>1745.9536229692103</v>
          </cell>
          <cell r="S117">
            <v>14041.401672048156</v>
          </cell>
          <cell r="T117">
            <v>2246.6242675277049</v>
          </cell>
          <cell r="U117">
            <v>16288.02593957586</v>
          </cell>
          <cell r="V117">
            <v>16288.02593957586</v>
          </cell>
        </row>
        <row r="118">
          <cell r="I118" t="str">
            <v>Lunes a domingo 8 hrs.</v>
          </cell>
          <cell r="J118">
            <v>6659.9</v>
          </cell>
          <cell r="K118">
            <v>277.49583333333334</v>
          </cell>
          <cell r="L118">
            <v>27.384457236842106</v>
          </cell>
          <cell r="M118">
            <v>109.53782894736842</v>
          </cell>
          <cell r="N118">
            <v>2930.3559999999998</v>
          </cell>
          <cell r="O118">
            <v>250</v>
          </cell>
          <cell r="P118">
            <v>1130</v>
          </cell>
          <cell r="Q118">
            <v>1555.7739295614035</v>
          </cell>
          <cell r="R118">
            <v>1837.5436229692102</v>
          </cell>
          <cell r="S118">
            <v>14777.991672048156</v>
          </cell>
          <cell r="T118">
            <v>2364.4786675277051</v>
          </cell>
          <cell r="U118">
            <v>17142.470339575862</v>
          </cell>
          <cell r="V118">
            <v>119997.29237703103</v>
          </cell>
        </row>
        <row r="119">
          <cell r="I119" t="str">
            <v>Lunes a viernes 8 hrs.</v>
          </cell>
          <cell r="J119">
            <v>6659.9</v>
          </cell>
          <cell r="K119">
            <v>277.49583333333334</v>
          </cell>
          <cell r="L119">
            <v>27.384457236842106</v>
          </cell>
          <cell r="M119">
            <v>109.53782894736842</v>
          </cell>
          <cell r="N119">
            <v>2930.3559999999998</v>
          </cell>
          <cell r="O119">
            <v>250</v>
          </cell>
          <cell r="P119">
            <v>1130</v>
          </cell>
          <cell r="Q119">
            <v>910.77392956140352</v>
          </cell>
          <cell r="R119">
            <v>1745.9536229692103</v>
          </cell>
          <cell r="S119">
            <v>14041.401672048156</v>
          </cell>
          <cell r="T119">
            <v>2246.6242675277049</v>
          </cell>
          <cell r="U119">
            <v>16288.02593957586</v>
          </cell>
          <cell r="V119">
            <v>16288.02593957586</v>
          </cell>
        </row>
        <row r="120">
          <cell r="I120" t="str">
            <v>Lunes a viernes 8 hrs.</v>
          </cell>
          <cell r="J120">
            <v>6659.9</v>
          </cell>
          <cell r="K120">
            <v>277.49583333333334</v>
          </cell>
          <cell r="L120">
            <v>27.384457236842106</v>
          </cell>
          <cell r="M120">
            <v>109.53782894736842</v>
          </cell>
          <cell r="N120">
            <v>2930.3559999999998</v>
          </cell>
          <cell r="O120">
            <v>250</v>
          </cell>
          <cell r="P120">
            <v>1130</v>
          </cell>
          <cell r="Q120">
            <v>910.77392956140352</v>
          </cell>
          <cell r="R120">
            <v>1745.9536229692103</v>
          </cell>
          <cell r="S120">
            <v>14041.401672048156</v>
          </cell>
          <cell r="T120">
            <v>2246.6242675277049</v>
          </cell>
          <cell r="U120">
            <v>16288.02593957586</v>
          </cell>
          <cell r="V120">
            <v>16288.02593957586</v>
          </cell>
        </row>
        <row r="121">
          <cell r="I121" t="str">
            <v>Lunes a viernes 8 hrs.</v>
          </cell>
          <cell r="J121">
            <v>6659.9</v>
          </cell>
          <cell r="K121">
            <v>277.49583333333334</v>
          </cell>
          <cell r="L121">
            <v>27.384457236842106</v>
          </cell>
          <cell r="M121">
            <v>109.53782894736842</v>
          </cell>
          <cell r="N121">
            <v>2930.3559999999998</v>
          </cell>
          <cell r="O121">
            <v>250</v>
          </cell>
          <cell r="P121">
            <v>1130</v>
          </cell>
          <cell r="Q121">
            <v>910.77392956140352</v>
          </cell>
          <cell r="R121">
            <v>1745.9536229692103</v>
          </cell>
          <cell r="S121">
            <v>14041.401672048156</v>
          </cell>
          <cell r="T121">
            <v>2246.6242675277049</v>
          </cell>
          <cell r="U121">
            <v>16288.02593957586</v>
          </cell>
          <cell r="V121">
            <v>16288.02593957586</v>
          </cell>
        </row>
        <row r="122">
          <cell r="I122" t="str">
            <v>Lunes a domingo 8 hrs.</v>
          </cell>
          <cell r="J122">
            <v>6659.9</v>
          </cell>
          <cell r="K122">
            <v>277.49583333333334</v>
          </cell>
          <cell r="L122">
            <v>27.384457236842106</v>
          </cell>
          <cell r="M122">
            <v>109.53782894736842</v>
          </cell>
          <cell r="N122">
            <v>2930.3559999999998</v>
          </cell>
          <cell r="O122">
            <v>250</v>
          </cell>
          <cell r="P122">
            <v>1130</v>
          </cell>
          <cell r="Q122">
            <v>1555.7739295614035</v>
          </cell>
          <cell r="R122">
            <v>1837.5436229692102</v>
          </cell>
          <cell r="S122">
            <v>14777.991672048156</v>
          </cell>
          <cell r="T122">
            <v>2364.4786675277051</v>
          </cell>
          <cell r="U122">
            <v>17142.470339575862</v>
          </cell>
          <cell r="V122">
            <v>85712.35169787932</v>
          </cell>
        </row>
        <row r="123">
          <cell r="I123" t="str">
            <v>Lunes a viernes 8 hrs.</v>
          </cell>
          <cell r="J123">
            <v>6659.9</v>
          </cell>
          <cell r="K123">
            <v>277.49583333333334</v>
          </cell>
          <cell r="L123">
            <v>27.384457236842106</v>
          </cell>
          <cell r="M123">
            <v>109.53782894736842</v>
          </cell>
          <cell r="N123">
            <v>2930.3559999999998</v>
          </cell>
          <cell r="O123">
            <v>250</v>
          </cell>
          <cell r="P123">
            <v>1130</v>
          </cell>
          <cell r="Q123">
            <v>910.77392956140352</v>
          </cell>
          <cell r="R123">
            <v>1745.9536229692103</v>
          </cell>
          <cell r="S123">
            <v>14041.401672048156</v>
          </cell>
          <cell r="T123">
            <v>2246.6242675277049</v>
          </cell>
          <cell r="U123">
            <v>16288.02593957586</v>
          </cell>
          <cell r="V123">
            <v>16288.02593957586</v>
          </cell>
        </row>
        <row r="124">
          <cell r="I124" t="str">
            <v>Lunes a viernes 8 hrs.</v>
          </cell>
          <cell r="J124">
            <v>6659.9</v>
          </cell>
          <cell r="K124">
            <v>277.49583333333334</v>
          </cell>
          <cell r="L124">
            <v>27.384457236842106</v>
          </cell>
          <cell r="M124">
            <v>109.53782894736842</v>
          </cell>
          <cell r="N124">
            <v>2930.3559999999998</v>
          </cell>
          <cell r="O124">
            <v>250</v>
          </cell>
          <cell r="P124">
            <v>1130</v>
          </cell>
          <cell r="Q124">
            <v>910.77392956140352</v>
          </cell>
          <cell r="R124">
            <v>1745.9536229692103</v>
          </cell>
          <cell r="S124">
            <v>14041.401672048156</v>
          </cell>
          <cell r="T124">
            <v>2246.6242675277049</v>
          </cell>
          <cell r="U124">
            <v>16288.02593957586</v>
          </cell>
          <cell r="V124">
            <v>16288.02593957586</v>
          </cell>
        </row>
        <row r="125">
          <cell r="I125" t="str">
            <v>Lunes a viernes 8 hrs.</v>
          </cell>
          <cell r="J125">
            <v>6659.9</v>
          </cell>
          <cell r="K125">
            <v>277.49583333333334</v>
          </cell>
          <cell r="L125">
            <v>27.384457236842106</v>
          </cell>
          <cell r="M125">
            <v>109.53782894736842</v>
          </cell>
          <cell r="N125">
            <v>2930.3559999999998</v>
          </cell>
          <cell r="O125">
            <v>250</v>
          </cell>
          <cell r="P125">
            <v>1130</v>
          </cell>
          <cell r="Q125">
            <v>910.77392956140352</v>
          </cell>
          <cell r="R125">
            <v>1745.9536229692103</v>
          </cell>
          <cell r="S125">
            <v>14041.401672048156</v>
          </cell>
          <cell r="T125">
            <v>2246.6242675277049</v>
          </cell>
          <cell r="U125">
            <v>16288.02593957586</v>
          </cell>
          <cell r="V125">
            <v>16288.02593957586</v>
          </cell>
        </row>
        <row r="126">
          <cell r="I126" t="str">
            <v>Lunes a viernes 8 hrs.</v>
          </cell>
          <cell r="J126">
            <v>6659.9</v>
          </cell>
          <cell r="K126">
            <v>277.49583333333334</v>
          </cell>
          <cell r="L126">
            <v>27.384457236842106</v>
          </cell>
          <cell r="M126">
            <v>109.53782894736842</v>
          </cell>
          <cell r="N126">
            <v>2930.3559999999998</v>
          </cell>
          <cell r="O126">
            <v>250</v>
          </cell>
          <cell r="P126">
            <v>1130</v>
          </cell>
          <cell r="Q126">
            <v>910.77392956140352</v>
          </cell>
          <cell r="R126">
            <v>1745.9536229692103</v>
          </cell>
          <cell r="S126">
            <v>14041.401672048156</v>
          </cell>
          <cell r="T126">
            <v>2246.6242675277049</v>
          </cell>
          <cell r="U126">
            <v>16288.02593957586</v>
          </cell>
          <cell r="V126">
            <v>114016.18157703102</v>
          </cell>
        </row>
        <row r="127">
          <cell r="I127" t="str">
            <v>Lunes a viernes 8 hrs.</v>
          </cell>
          <cell r="J127">
            <v>6659.9</v>
          </cell>
          <cell r="K127">
            <v>277.49583333333334</v>
          </cell>
          <cell r="L127">
            <v>27.384457236842106</v>
          </cell>
          <cell r="M127">
            <v>109.53782894736842</v>
          </cell>
          <cell r="N127">
            <v>2930.3559999999998</v>
          </cell>
          <cell r="O127">
            <v>250</v>
          </cell>
          <cell r="P127">
            <v>1130</v>
          </cell>
          <cell r="Q127">
            <v>910.77392956140352</v>
          </cell>
          <cell r="R127">
            <v>1745.9536229692103</v>
          </cell>
          <cell r="S127">
            <v>14041.401672048156</v>
          </cell>
          <cell r="T127">
            <v>2246.6242675277049</v>
          </cell>
          <cell r="U127">
            <v>16288.02593957586</v>
          </cell>
          <cell r="V127">
            <v>16288.02593957586</v>
          </cell>
        </row>
        <row r="128">
          <cell r="I128" t="str">
            <v>Lunes a viernes 8 hrs.</v>
          </cell>
          <cell r="J128">
            <v>6659.9</v>
          </cell>
          <cell r="K128">
            <v>277.49583333333334</v>
          </cell>
          <cell r="L128">
            <v>27.384457236842106</v>
          </cell>
          <cell r="M128">
            <v>109.53782894736842</v>
          </cell>
          <cell r="N128">
            <v>2930.3559999999998</v>
          </cell>
          <cell r="O128">
            <v>250</v>
          </cell>
          <cell r="P128">
            <v>1130</v>
          </cell>
          <cell r="Q128">
            <v>910.77392956140352</v>
          </cell>
          <cell r="R128">
            <v>1745.9536229692103</v>
          </cell>
          <cell r="S128">
            <v>14041.401672048156</v>
          </cell>
          <cell r="T128">
            <v>2246.6242675277049</v>
          </cell>
          <cell r="U128">
            <v>16288.02593957586</v>
          </cell>
          <cell r="V128">
            <v>16288.02593957586</v>
          </cell>
        </row>
        <row r="129">
          <cell r="I129" t="str">
            <v>Lunes a viernes 8 hrs.</v>
          </cell>
          <cell r="J129">
            <v>6659.9</v>
          </cell>
          <cell r="K129">
            <v>277.49583333333334</v>
          </cell>
          <cell r="L129">
            <v>27.384457236842106</v>
          </cell>
          <cell r="M129">
            <v>109.53782894736842</v>
          </cell>
          <cell r="N129">
            <v>2930.3559999999998</v>
          </cell>
          <cell r="O129">
            <v>250</v>
          </cell>
          <cell r="P129">
            <v>1130</v>
          </cell>
          <cell r="Q129">
            <v>910.77392956140352</v>
          </cell>
          <cell r="R129">
            <v>1745.9536229692103</v>
          </cell>
          <cell r="S129">
            <v>14041.401672048156</v>
          </cell>
          <cell r="T129">
            <v>2246.6242675277049</v>
          </cell>
          <cell r="U129">
            <v>16288.02593957586</v>
          </cell>
          <cell r="V129">
            <v>16288.02593957586</v>
          </cell>
        </row>
        <row r="130">
          <cell r="I130" t="str">
            <v>Lunes a viernes 8 hrs.</v>
          </cell>
          <cell r="J130">
            <v>6659.9</v>
          </cell>
          <cell r="K130">
            <v>277.49583333333334</v>
          </cell>
          <cell r="L130">
            <v>27.384457236842106</v>
          </cell>
          <cell r="M130">
            <v>109.53782894736842</v>
          </cell>
          <cell r="N130">
            <v>2930.3559999999998</v>
          </cell>
          <cell r="O130">
            <v>250</v>
          </cell>
          <cell r="P130">
            <v>1130</v>
          </cell>
          <cell r="Q130">
            <v>910.77392956140352</v>
          </cell>
          <cell r="R130">
            <v>1745.9536229692103</v>
          </cell>
          <cell r="S130">
            <v>14041.401672048156</v>
          </cell>
          <cell r="T130">
            <v>2246.6242675277049</v>
          </cell>
          <cell r="U130">
            <v>16288.02593957586</v>
          </cell>
          <cell r="V130">
            <v>16288.02593957586</v>
          </cell>
        </row>
        <row r="131">
          <cell r="I131" t="str">
            <v>Lunes a viernes 8 hrs.</v>
          </cell>
          <cell r="J131">
            <v>6659.9</v>
          </cell>
          <cell r="K131">
            <v>277.49583333333334</v>
          </cell>
          <cell r="L131">
            <v>27.384457236842106</v>
          </cell>
          <cell r="M131">
            <v>109.53782894736842</v>
          </cell>
          <cell r="N131">
            <v>2930.3559999999998</v>
          </cell>
          <cell r="O131">
            <v>250</v>
          </cell>
          <cell r="P131">
            <v>1130</v>
          </cell>
          <cell r="Q131">
            <v>910.77392956140352</v>
          </cell>
          <cell r="R131">
            <v>1745.9536229692103</v>
          </cell>
          <cell r="S131">
            <v>14041.401672048156</v>
          </cell>
          <cell r="T131">
            <v>2246.6242675277049</v>
          </cell>
          <cell r="U131">
            <v>16288.02593957586</v>
          </cell>
          <cell r="V131">
            <v>16288.02593957586</v>
          </cell>
        </row>
        <row r="132">
          <cell r="I132" t="str">
            <v>Lunes a viernes 8 hrs.</v>
          </cell>
          <cell r="J132">
            <v>6659.9</v>
          </cell>
          <cell r="K132">
            <v>277.49583333333334</v>
          </cell>
          <cell r="L132">
            <v>27.384457236842106</v>
          </cell>
          <cell r="M132">
            <v>109.53782894736842</v>
          </cell>
          <cell r="N132">
            <v>2930.3559999999998</v>
          </cell>
          <cell r="O132">
            <v>250</v>
          </cell>
          <cell r="P132">
            <v>1130</v>
          </cell>
          <cell r="Q132">
            <v>910.77392956140352</v>
          </cell>
          <cell r="R132">
            <v>1745.9536229692103</v>
          </cell>
          <cell r="S132">
            <v>14041.401672048156</v>
          </cell>
          <cell r="T132">
            <v>2246.6242675277049</v>
          </cell>
          <cell r="U132">
            <v>16288.02593957586</v>
          </cell>
          <cell r="V132">
            <v>16288.02593957586</v>
          </cell>
        </row>
        <row r="133">
          <cell r="I133" t="str">
            <v>Lunes a viernes 8 hrs.</v>
          </cell>
          <cell r="J133">
            <v>6659.9</v>
          </cell>
          <cell r="K133">
            <v>277.49583333333334</v>
          </cell>
          <cell r="L133">
            <v>27.384457236842106</v>
          </cell>
          <cell r="M133">
            <v>109.53782894736842</v>
          </cell>
          <cell r="N133">
            <v>2930.3559999999998</v>
          </cell>
          <cell r="O133">
            <v>250</v>
          </cell>
          <cell r="P133">
            <v>1130</v>
          </cell>
          <cell r="Q133">
            <v>910.77392956140352</v>
          </cell>
          <cell r="R133">
            <v>1745.9536229692103</v>
          </cell>
          <cell r="S133">
            <v>14041.401672048156</v>
          </cell>
          <cell r="T133">
            <v>2246.6242675277049</v>
          </cell>
          <cell r="U133">
            <v>16288.02593957586</v>
          </cell>
          <cell r="V133">
            <v>16288.02593957586</v>
          </cell>
        </row>
        <row r="134">
          <cell r="I134" t="str">
            <v>Lunes a viernes 8 hrs.</v>
          </cell>
          <cell r="J134">
            <v>6659.9</v>
          </cell>
          <cell r="K134">
            <v>277.49583333333334</v>
          </cell>
          <cell r="L134">
            <v>27.384457236842106</v>
          </cell>
          <cell r="M134">
            <v>109.53782894736842</v>
          </cell>
          <cell r="N134">
            <v>2930.3559999999998</v>
          </cell>
          <cell r="O134">
            <v>250</v>
          </cell>
          <cell r="P134">
            <v>1130</v>
          </cell>
          <cell r="Q134">
            <v>910.77392956140352</v>
          </cell>
          <cell r="R134">
            <v>1745.9536229692103</v>
          </cell>
          <cell r="S134">
            <v>14041.401672048156</v>
          </cell>
          <cell r="T134">
            <v>2246.6242675277049</v>
          </cell>
          <cell r="U134">
            <v>16288.02593957586</v>
          </cell>
          <cell r="V134">
            <v>16288.02593957586</v>
          </cell>
        </row>
        <row r="135">
          <cell r="I135" t="str">
            <v>Lunes a viernes 8 hrs.</v>
          </cell>
          <cell r="J135">
            <v>6659.9</v>
          </cell>
          <cell r="K135">
            <v>277.49583333333334</v>
          </cell>
          <cell r="L135">
            <v>27.384457236842106</v>
          </cell>
          <cell r="M135">
            <v>109.53782894736842</v>
          </cell>
          <cell r="N135">
            <v>2930.3559999999998</v>
          </cell>
          <cell r="O135">
            <v>250</v>
          </cell>
          <cell r="P135">
            <v>1130</v>
          </cell>
          <cell r="Q135">
            <v>910.77392956140352</v>
          </cell>
          <cell r="R135">
            <v>1745.9536229692103</v>
          </cell>
          <cell r="S135">
            <v>14041.401672048156</v>
          </cell>
          <cell r="T135">
            <v>2246.6242675277049</v>
          </cell>
          <cell r="U135">
            <v>16288.02593957586</v>
          </cell>
          <cell r="V135">
            <v>16288.02593957586</v>
          </cell>
        </row>
        <row r="136">
          <cell r="I136" t="str">
            <v>Lunes a viernes 8 hrs.</v>
          </cell>
          <cell r="J136">
            <v>6659.9</v>
          </cell>
          <cell r="K136">
            <v>277.49583333333334</v>
          </cell>
          <cell r="L136">
            <v>27.384457236842106</v>
          </cell>
          <cell r="M136">
            <v>109.53782894736842</v>
          </cell>
          <cell r="N136">
            <v>2930.3559999999998</v>
          </cell>
          <cell r="O136">
            <v>250</v>
          </cell>
          <cell r="P136">
            <v>1130</v>
          </cell>
          <cell r="Q136">
            <v>910.77392956140352</v>
          </cell>
          <cell r="R136">
            <v>1745.9536229692103</v>
          </cell>
          <cell r="S136">
            <v>14041.401672048156</v>
          </cell>
          <cell r="T136">
            <v>2246.6242675277049</v>
          </cell>
          <cell r="U136">
            <v>16288.02593957586</v>
          </cell>
          <cell r="V136">
            <v>16288.02593957586</v>
          </cell>
        </row>
        <row r="137">
          <cell r="I137" t="str">
            <v>Lunes a viernes 8 hrs.</v>
          </cell>
          <cell r="J137">
            <v>6659.9</v>
          </cell>
          <cell r="K137">
            <v>277.49583333333334</v>
          </cell>
          <cell r="L137">
            <v>27.384457236842106</v>
          </cell>
          <cell r="M137">
            <v>109.53782894736842</v>
          </cell>
          <cell r="N137">
            <v>2930.3559999999998</v>
          </cell>
          <cell r="O137">
            <v>250</v>
          </cell>
          <cell r="P137">
            <v>1130</v>
          </cell>
          <cell r="Q137">
            <v>910.77392956140352</v>
          </cell>
          <cell r="R137">
            <v>1745.9536229692103</v>
          </cell>
          <cell r="S137">
            <v>14041.401672048156</v>
          </cell>
          <cell r="T137">
            <v>2246.6242675277049</v>
          </cell>
          <cell r="U137">
            <v>16288.02593957586</v>
          </cell>
          <cell r="V137">
            <v>16288.02593957586</v>
          </cell>
        </row>
        <row r="138">
          <cell r="I138" t="str">
            <v>Lunes a viernes 8 hrs.</v>
          </cell>
          <cell r="J138">
            <v>6659.9</v>
          </cell>
          <cell r="K138">
            <v>277.49583333333334</v>
          </cell>
          <cell r="L138">
            <v>27.384457236842106</v>
          </cell>
          <cell r="M138">
            <v>109.53782894736842</v>
          </cell>
          <cell r="N138">
            <v>2930.3559999999998</v>
          </cell>
          <cell r="O138">
            <v>250</v>
          </cell>
          <cell r="P138">
            <v>1130</v>
          </cell>
          <cell r="Q138">
            <v>910.77392956140352</v>
          </cell>
          <cell r="R138">
            <v>1745.9536229692103</v>
          </cell>
          <cell r="S138">
            <v>14041.401672048156</v>
          </cell>
          <cell r="T138">
            <v>2246.6242675277049</v>
          </cell>
          <cell r="U138">
            <v>16288.02593957586</v>
          </cell>
          <cell r="V138">
            <v>16288.02593957586</v>
          </cell>
        </row>
        <row r="139">
          <cell r="I139" t="str">
            <v>Lunes a domingo 8 hrs.</v>
          </cell>
          <cell r="J139">
            <v>6659.9</v>
          </cell>
          <cell r="K139">
            <v>277.49583333333334</v>
          </cell>
          <cell r="L139">
            <v>27.384457236842106</v>
          </cell>
          <cell r="M139">
            <v>109.53782894736842</v>
          </cell>
          <cell r="N139">
            <v>2930.3559999999998</v>
          </cell>
          <cell r="O139">
            <v>250</v>
          </cell>
          <cell r="P139">
            <v>1130</v>
          </cell>
          <cell r="Q139">
            <v>1555.7739295614035</v>
          </cell>
          <cell r="R139">
            <v>1837.5436229692102</v>
          </cell>
          <cell r="S139">
            <v>14777.991672048156</v>
          </cell>
          <cell r="T139">
            <v>2364.4786675277051</v>
          </cell>
          <cell r="U139">
            <v>17142.470339575862</v>
          </cell>
          <cell r="V139">
            <v>754268.69494133792</v>
          </cell>
        </row>
        <row r="140">
          <cell r="I140" t="str">
            <v>Lunes a viernes 8 hrs.</v>
          </cell>
          <cell r="J140">
            <v>6659.9</v>
          </cell>
          <cell r="K140">
            <v>277.49583333333334</v>
          </cell>
          <cell r="L140">
            <v>27.384457236842106</v>
          </cell>
          <cell r="M140">
            <v>109.53782894736842</v>
          </cell>
          <cell r="N140">
            <v>2930.3559999999998</v>
          </cell>
          <cell r="O140">
            <v>250</v>
          </cell>
          <cell r="P140">
            <v>1130</v>
          </cell>
          <cell r="Q140">
            <v>910.77392956140352</v>
          </cell>
          <cell r="R140">
            <v>1745.9536229692103</v>
          </cell>
          <cell r="S140">
            <v>14041.401672048156</v>
          </cell>
          <cell r="T140">
            <v>2246.6242675277049</v>
          </cell>
          <cell r="U140">
            <v>16288.02593957586</v>
          </cell>
          <cell r="V140">
            <v>32576.051879151721</v>
          </cell>
        </row>
        <row r="141">
          <cell r="I141" t="str">
            <v>Lunes a domingo 8 hrs.</v>
          </cell>
          <cell r="J141">
            <v>6659.9</v>
          </cell>
          <cell r="K141">
            <v>277.49583333333334</v>
          </cell>
          <cell r="L141">
            <v>27.384457236842106</v>
          </cell>
          <cell r="M141">
            <v>109.53782894736842</v>
          </cell>
          <cell r="N141">
            <v>2930.3559999999998</v>
          </cell>
          <cell r="O141">
            <v>250</v>
          </cell>
          <cell r="P141">
            <v>1130</v>
          </cell>
          <cell r="Q141">
            <v>1555.7739295614035</v>
          </cell>
          <cell r="R141">
            <v>1837.5436229692102</v>
          </cell>
          <cell r="S141">
            <v>14777.991672048156</v>
          </cell>
          <cell r="T141">
            <v>2364.4786675277051</v>
          </cell>
          <cell r="U141">
            <v>17142.470339575862</v>
          </cell>
          <cell r="V141">
            <v>411419.2881498207</v>
          </cell>
        </row>
        <row r="142">
          <cell r="I142" t="str">
            <v>Lunes a domingo 8 hrs.</v>
          </cell>
          <cell r="J142">
            <v>6659.9</v>
          </cell>
          <cell r="K142">
            <v>277.49583333333334</v>
          </cell>
          <cell r="L142">
            <v>27.384457236842106</v>
          </cell>
          <cell r="M142">
            <v>109.53782894736842</v>
          </cell>
          <cell r="N142">
            <v>2930.3559999999998</v>
          </cell>
          <cell r="O142">
            <v>250</v>
          </cell>
          <cell r="P142">
            <v>1130</v>
          </cell>
          <cell r="Q142">
            <v>1555.7739295614035</v>
          </cell>
          <cell r="R142">
            <v>1837.5436229692102</v>
          </cell>
          <cell r="S142">
            <v>14777.991672048156</v>
          </cell>
          <cell r="T142">
            <v>2364.4786675277051</v>
          </cell>
          <cell r="U142">
            <v>17142.470339575862</v>
          </cell>
          <cell r="V142">
            <v>291421.99577278964</v>
          </cell>
        </row>
        <row r="143">
          <cell r="I143" t="str">
            <v>Lunes a sábado 8 hrs.</v>
          </cell>
          <cell r="J143">
            <v>6659.9</v>
          </cell>
          <cell r="K143">
            <v>277.49583333333334</v>
          </cell>
          <cell r="L143">
            <v>27.384457236842106</v>
          </cell>
          <cell r="M143">
            <v>109.53782894736842</v>
          </cell>
          <cell r="N143">
            <v>2930.3559999999998</v>
          </cell>
          <cell r="O143">
            <v>250</v>
          </cell>
          <cell r="P143">
            <v>1130</v>
          </cell>
          <cell r="Q143">
            <v>910.77392956140352</v>
          </cell>
          <cell r="R143">
            <v>1745.9536229692103</v>
          </cell>
          <cell r="S143">
            <v>14041.401672048156</v>
          </cell>
          <cell r="T143">
            <v>2246.6242675277049</v>
          </cell>
          <cell r="U143">
            <v>16288.02593957586</v>
          </cell>
          <cell r="V143">
            <v>162880.25939575859</v>
          </cell>
        </row>
        <row r="144">
          <cell r="I144" t="str">
            <v>Lunes a domingo 8 hrs.</v>
          </cell>
          <cell r="J144">
            <v>6659.9</v>
          </cell>
          <cell r="K144">
            <v>277.49583333333334</v>
          </cell>
          <cell r="L144">
            <v>27.384457236842106</v>
          </cell>
          <cell r="M144">
            <v>109.53782894736842</v>
          </cell>
          <cell r="N144">
            <v>2930.3559999999998</v>
          </cell>
          <cell r="O144">
            <v>250</v>
          </cell>
          <cell r="P144">
            <v>1130</v>
          </cell>
          <cell r="Q144">
            <v>1555.7739295614035</v>
          </cell>
          <cell r="R144">
            <v>1837.5436229692102</v>
          </cell>
          <cell r="S144">
            <v>14777.991672048156</v>
          </cell>
          <cell r="T144">
            <v>2364.4786675277051</v>
          </cell>
          <cell r="U144">
            <v>17142.470339575862</v>
          </cell>
          <cell r="V144">
            <v>119997.29237703103</v>
          </cell>
        </row>
        <row r="145">
          <cell r="I145" t="str">
            <v>Lunes a sábado 8 hrs.</v>
          </cell>
          <cell r="J145">
            <v>6659.9</v>
          </cell>
          <cell r="K145">
            <v>277.49583333333334</v>
          </cell>
          <cell r="L145">
            <v>27.384457236842106</v>
          </cell>
          <cell r="M145">
            <v>109.53782894736842</v>
          </cell>
          <cell r="N145">
            <v>2930.3559999999998</v>
          </cell>
          <cell r="O145">
            <v>250</v>
          </cell>
          <cell r="P145">
            <v>1130</v>
          </cell>
          <cell r="Q145">
            <v>910.77392956140352</v>
          </cell>
          <cell r="R145">
            <v>1745.9536229692103</v>
          </cell>
          <cell r="S145">
            <v>14041.401672048156</v>
          </cell>
          <cell r="T145">
            <v>2246.6242675277049</v>
          </cell>
          <cell r="U145">
            <v>16288.02593957586</v>
          </cell>
          <cell r="V145">
            <v>162880.25939575859</v>
          </cell>
        </row>
        <row r="146">
          <cell r="I146" t="str">
            <v>Lunes a domingo 8 hrs.</v>
          </cell>
          <cell r="J146">
            <v>6659.9</v>
          </cell>
          <cell r="K146">
            <v>277.49583333333334</v>
          </cell>
          <cell r="L146">
            <v>27.384457236842106</v>
          </cell>
          <cell r="M146">
            <v>109.53782894736842</v>
          </cell>
          <cell r="N146">
            <v>2930.3559999999998</v>
          </cell>
          <cell r="O146">
            <v>250</v>
          </cell>
          <cell r="P146">
            <v>1130</v>
          </cell>
          <cell r="Q146">
            <v>1555.7739295614035</v>
          </cell>
          <cell r="R146">
            <v>1837.5436229692102</v>
          </cell>
          <cell r="S146">
            <v>14777.991672048156</v>
          </cell>
          <cell r="T146">
            <v>2364.4786675277051</v>
          </cell>
          <cell r="U146">
            <v>17142.470339575862</v>
          </cell>
          <cell r="V146">
            <v>274279.5254332138</v>
          </cell>
        </row>
        <row r="147">
          <cell r="I147" t="str">
            <v>Lunes a domingo 8 hrs.</v>
          </cell>
          <cell r="J147">
            <v>6659.9</v>
          </cell>
          <cell r="K147">
            <v>277.49583333333334</v>
          </cell>
          <cell r="L147">
            <v>27.384457236842106</v>
          </cell>
          <cell r="M147">
            <v>109.53782894736842</v>
          </cell>
          <cell r="N147">
            <v>2930.3559999999998</v>
          </cell>
          <cell r="O147">
            <v>250</v>
          </cell>
          <cell r="P147">
            <v>1130</v>
          </cell>
          <cell r="Q147">
            <v>1555.7739295614035</v>
          </cell>
          <cell r="R147">
            <v>1837.5436229692102</v>
          </cell>
          <cell r="S147">
            <v>14777.991672048156</v>
          </cell>
          <cell r="T147">
            <v>2364.4786675277051</v>
          </cell>
          <cell r="U147">
            <v>17142.470339575862</v>
          </cell>
          <cell r="V147">
            <v>582843.99154557928</v>
          </cell>
        </row>
        <row r="148">
          <cell r="I148" t="str">
            <v>Lunes a domingo 8 hrs.</v>
          </cell>
          <cell r="J148">
            <v>6659.9</v>
          </cell>
          <cell r="K148">
            <v>277.49583333333334</v>
          </cell>
          <cell r="L148">
            <v>27.384457236842106</v>
          </cell>
          <cell r="M148">
            <v>109.53782894736842</v>
          </cell>
          <cell r="N148">
            <v>2930.3559999999998</v>
          </cell>
          <cell r="O148">
            <v>250</v>
          </cell>
          <cell r="P148">
            <v>1130</v>
          </cell>
          <cell r="Q148">
            <v>1555.7739295614035</v>
          </cell>
          <cell r="R148">
            <v>1837.5436229692102</v>
          </cell>
          <cell r="S148">
            <v>14777.991672048156</v>
          </cell>
          <cell r="T148">
            <v>2364.4786675277051</v>
          </cell>
          <cell r="U148">
            <v>17142.470339575862</v>
          </cell>
          <cell r="V148">
            <v>737126.22460176214</v>
          </cell>
        </row>
        <row r="149">
          <cell r="I149" t="str">
            <v>Lunes a domingo 8 hrs.</v>
          </cell>
          <cell r="J149">
            <v>6659.9</v>
          </cell>
          <cell r="K149">
            <v>277.49583333333334</v>
          </cell>
          <cell r="L149">
            <v>27.384457236842106</v>
          </cell>
          <cell r="M149">
            <v>109.53782894736842</v>
          </cell>
          <cell r="N149">
            <v>2930.3559999999998</v>
          </cell>
          <cell r="O149">
            <v>250</v>
          </cell>
          <cell r="P149">
            <v>1130</v>
          </cell>
          <cell r="Q149">
            <v>1555.7739295614035</v>
          </cell>
          <cell r="R149">
            <v>1837.5436229692102</v>
          </cell>
          <cell r="S149">
            <v>14777.991672048156</v>
          </cell>
          <cell r="T149">
            <v>2364.4786675277051</v>
          </cell>
          <cell r="U149">
            <v>17142.470339575862</v>
          </cell>
          <cell r="V149">
            <v>377134.34747066896</v>
          </cell>
        </row>
        <row r="150">
          <cell r="I150" t="str">
            <v>Lunes a domingo 8 hrs.</v>
          </cell>
          <cell r="J150">
            <v>6659.9</v>
          </cell>
          <cell r="K150">
            <v>277.49583333333334</v>
          </cell>
          <cell r="L150">
            <v>27.384457236842106</v>
          </cell>
          <cell r="M150">
            <v>109.53782894736842</v>
          </cell>
          <cell r="N150">
            <v>2930.3559999999998</v>
          </cell>
          <cell r="O150">
            <v>250</v>
          </cell>
          <cell r="P150">
            <v>1130</v>
          </cell>
          <cell r="Q150">
            <v>1555.7739295614035</v>
          </cell>
          <cell r="R150">
            <v>1837.5436229692102</v>
          </cell>
          <cell r="S150">
            <v>14777.991672048156</v>
          </cell>
          <cell r="T150">
            <v>2364.4786675277051</v>
          </cell>
          <cell r="U150">
            <v>17142.470339575862</v>
          </cell>
          <cell r="V150">
            <v>34284.940679151725</v>
          </cell>
        </row>
        <row r="151">
          <cell r="I151" t="str">
            <v>Lunes a viernes 8 hrs.</v>
          </cell>
          <cell r="J151">
            <v>6659.9</v>
          </cell>
          <cell r="K151">
            <v>277.49583333333334</v>
          </cell>
          <cell r="L151">
            <v>27.384457236842106</v>
          </cell>
          <cell r="M151">
            <v>109.53782894736842</v>
          </cell>
          <cell r="N151">
            <v>2930.3559999999998</v>
          </cell>
          <cell r="O151">
            <v>250</v>
          </cell>
          <cell r="P151">
            <v>1130</v>
          </cell>
          <cell r="Q151">
            <v>910.77392956140352</v>
          </cell>
          <cell r="R151">
            <v>1745.9536229692103</v>
          </cell>
          <cell r="S151">
            <v>14041.401672048156</v>
          </cell>
          <cell r="T151">
            <v>2246.6242675277049</v>
          </cell>
          <cell r="U151">
            <v>16288.02593957586</v>
          </cell>
          <cell r="V151">
            <v>16288.02593957586</v>
          </cell>
        </row>
        <row r="152">
          <cell r="I152" t="str">
            <v>Lunes a domingo 8 hrs.</v>
          </cell>
          <cell r="J152">
            <v>6659.9</v>
          </cell>
          <cell r="K152">
            <v>277.49583333333334</v>
          </cell>
          <cell r="L152">
            <v>27.384457236842106</v>
          </cell>
          <cell r="M152">
            <v>109.53782894736842</v>
          </cell>
          <cell r="N152">
            <v>2930.3559999999998</v>
          </cell>
          <cell r="O152">
            <v>250</v>
          </cell>
          <cell r="P152">
            <v>1130</v>
          </cell>
          <cell r="Q152">
            <v>1555.7739295614035</v>
          </cell>
          <cell r="R152">
            <v>1837.5436229692102</v>
          </cell>
          <cell r="S152">
            <v>14777.991672048156</v>
          </cell>
          <cell r="T152">
            <v>2364.4786675277051</v>
          </cell>
          <cell r="U152">
            <v>17142.470339575862</v>
          </cell>
          <cell r="V152">
            <v>291421.99577278964</v>
          </cell>
        </row>
        <row r="153">
          <cell r="I153" t="str">
            <v>Lunes a domingo 8 hrs.</v>
          </cell>
          <cell r="J153">
            <v>6659.9</v>
          </cell>
          <cell r="K153">
            <v>277.49583333333334</v>
          </cell>
          <cell r="L153">
            <v>27.384457236842106</v>
          </cell>
          <cell r="M153">
            <v>109.53782894736842</v>
          </cell>
          <cell r="N153">
            <v>2930.3559999999998</v>
          </cell>
          <cell r="O153">
            <v>250</v>
          </cell>
          <cell r="P153">
            <v>1130</v>
          </cell>
          <cell r="Q153">
            <v>1555.7739295614035</v>
          </cell>
          <cell r="R153">
            <v>1837.5436229692102</v>
          </cell>
          <cell r="S153">
            <v>14777.991672048156</v>
          </cell>
          <cell r="T153">
            <v>2364.4786675277051</v>
          </cell>
          <cell r="U153">
            <v>17142.470339575862</v>
          </cell>
          <cell r="V153">
            <v>617128.93222473108</v>
          </cell>
        </row>
        <row r="154">
          <cell r="I154" t="str">
            <v>Lunes a viernes 8 hrs.</v>
          </cell>
          <cell r="J154">
            <v>6659.9</v>
          </cell>
          <cell r="K154">
            <v>277.49583333333334</v>
          </cell>
          <cell r="L154">
            <v>27.384457236842106</v>
          </cell>
          <cell r="M154">
            <v>109.53782894736842</v>
          </cell>
          <cell r="N154">
            <v>2930.3559999999998</v>
          </cell>
          <cell r="O154">
            <v>250</v>
          </cell>
          <cell r="P154">
            <v>1130</v>
          </cell>
          <cell r="Q154">
            <v>910.77392956140352</v>
          </cell>
          <cell r="R154">
            <v>1745.9536229692103</v>
          </cell>
          <cell r="S154">
            <v>14041.401672048156</v>
          </cell>
          <cell r="T154">
            <v>2246.6242675277049</v>
          </cell>
          <cell r="U154">
            <v>16288.02593957586</v>
          </cell>
          <cell r="V154">
            <v>16288.02593957586</v>
          </cell>
        </row>
        <row r="155">
          <cell r="I155" t="str">
            <v>Lunes a sábado 8 hrs.</v>
          </cell>
          <cell r="J155">
            <v>6659.9</v>
          </cell>
          <cell r="K155">
            <v>277.49583333333334</v>
          </cell>
          <cell r="L155">
            <v>27.384457236842106</v>
          </cell>
          <cell r="M155">
            <v>109.53782894736842</v>
          </cell>
          <cell r="N155">
            <v>2930.3559999999998</v>
          </cell>
          <cell r="O155">
            <v>250</v>
          </cell>
          <cell r="P155">
            <v>1130</v>
          </cell>
          <cell r="Q155">
            <v>910.77392956140352</v>
          </cell>
          <cell r="R155">
            <v>1745.9536229692103</v>
          </cell>
          <cell r="S155">
            <v>14041.401672048156</v>
          </cell>
          <cell r="T155">
            <v>2246.6242675277049</v>
          </cell>
          <cell r="U155">
            <v>16288.02593957586</v>
          </cell>
          <cell r="V155">
            <v>16288.02593957586</v>
          </cell>
        </row>
        <row r="156">
          <cell r="I156" t="str">
            <v>Lunes a viernes 8 hrs.</v>
          </cell>
          <cell r="J156">
            <v>6659.9</v>
          </cell>
          <cell r="K156">
            <v>277.49583333333334</v>
          </cell>
          <cell r="L156">
            <v>27.384457236842106</v>
          </cell>
          <cell r="M156">
            <v>109.53782894736842</v>
          </cell>
          <cell r="N156">
            <v>2930.3559999999998</v>
          </cell>
          <cell r="O156">
            <v>250</v>
          </cell>
          <cell r="P156">
            <v>1130</v>
          </cell>
          <cell r="Q156">
            <v>910.77392956140352</v>
          </cell>
          <cell r="R156">
            <v>1745.9536229692103</v>
          </cell>
          <cell r="S156">
            <v>14041.401672048156</v>
          </cell>
          <cell r="T156">
            <v>2246.6242675277049</v>
          </cell>
          <cell r="U156">
            <v>16288.02593957586</v>
          </cell>
          <cell r="V156">
            <v>16288.02593957586</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 III ZONA C"/>
      <sheetName val="Hoja1"/>
      <sheetName val="Anexo D-III"/>
      <sheetName val="PARTIDA 2 ZONA C"/>
      <sheetName val="Desglose de Cotizacion "/>
    </sheetNames>
    <sheetDataSet>
      <sheetData sheetId="0">
        <row r="5">
          <cell r="B5">
            <v>0</v>
          </cell>
          <cell r="C5">
            <v>0</v>
          </cell>
          <cell r="D5" t="str">
            <v>Tipo de Servicio</v>
          </cell>
          <cell r="E5" t="str">
            <v>Costo Unitario de conformidad al 
Anexo D-III.</v>
          </cell>
        </row>
        <row r="6">
          <cell r="A6">
            <v>1</v>
          </cell>
          <cell r="B6">
            <v>0</v>
          </cell>
          <cell r="C6">
            <v>0</v>
          </cell>
          <cell r="D6" t="str">
            <v>Lunes a viernes 8 hrs.</v>
          </cell>
          <cell r="E6">
            <v>16288.02593957586</v>
          </cell>
        </row>
        <row r="7">
          <cell r="A7">
            <v>2</v>
          </cell>
          <cell r="B7">
            <v>0</v>
          </cell>
          <cell r="C7">
            <v>0</v>
          </cell>
          <cell r="D7" t="str">
            <v>Lunes a sábado 8 hrs.</v>
          </cell>
          <cell r="E7">
            <v>16288.02593957586</v>
          </cell>
        </row>
        <row r="8">
          <cell r="A8">
            <v>3</v>
          </cell>
          <cell r="B8">
            <v>0</v>
          </cell>
          <cell r="C8">
            <v>0</v>
          </cell>
          <cell r="D8" t="str">
            <v>Lunes a domingo 8 hrs.</v>
          </cell>
          <cell r="E8">
            <v>17142.470339575862</v>
          </cell>
        </row>
      </sheetData>
      <sheetData sheetId="1"/>
      <sheetData sheetId="2"/>
      <sheetData sheetId="3"/>
      <sheetData sheetId="4">
        <row r="11">
          <cell r="I11" t="str">
            <v>Lunes a viernes 8 hrs.</v>
          </cell>
          <cell r="J11">
            <v>6659.9</v>
          </cell>
          <cell r="K11">
            <v>277.49583333333334</v>
          </cell>
          <cell r="L11">
            <v>27.384457236842106</v>
          </cell>
          <cell r="M11">
            <v>109.53782894736842</v>
          </cell>
          <cell r="N11">
            <v>2930.3559999999998</v>
          </cell>
          <cell r="O11">
            <v>250</v>
          </cell>
          <cell r="P11">
            <v>1130</v>
          </cell>
          <cell r="Q11">
            <v>910.77392956140352</v>
          </cell>
          <cell r="R11">
            <v>1745.9536229692103</v>
          </cell>
          <cell r="S11">
            <v>14041.401672048156</v>
          </cell>
          <cell r="T11">
            <v>2246.6242675277049</v>
          </cell>
          <cell r="U11">
            <v>16288.02593957586</v>
          </cell>
          <cell r="V11">
            <v>32576.051879151721</v>
          </cell>
        </row>
        <row r="12">
          <cell r="I12" t="str">
            <v>Lunes a sábado 8 hrs.</v>
          </cell>
          <cell r="J12">
            <v>6659.9</v>
          </cell>
          <cell r="K12">
            <v>277.49583333333334</v>
          </cell>
          <cell r="L12">
            <v>27.384457236842106</v>
          </cell>
          <cell r="M12">
            <v>109.53782894736842</v>
          </cell>
          <cell r="N12">
            <v>2930.3559999999998</v>
          </cell>
          <cell r="O12">
            <v>250</v>
          </cell>
          <cell r="P12">
            <v>1130</v>
          </cell>
          <cell r="Q12">
            <v>910.77392956140352</v>
          </cell>
          <cell r="R12">
            <v>1745.9536229692103</v>
          </cell>
          <cell r="S12">
            <v>14041.401672048156</v>
          </cell>
          <cell r="T12">
            <v>2246.6242675277049</v>
          </cell>
          <cell r="U12">
            <v>16288.02593957586</v>
          </cell>
          <cell r="V12">
            <v>32576.051879151721</v>
          </cell>
        </row>
        <row r="13">
          <cell r="I13" t="str">
            <v>Lunes a viernes 8 hrs.</v>
          </cell>
          <cell r="J13">
            <v>6659.9</v>
          </cell>
          <cell r="K13">
            <v>277.49583333333334</v>
          </cell>
          <cell r="L13">
            <v>27.384457236842106</v>
          </cell>
          <cell r="M13">
            <v>109.53782894736842</v>
          </cell>
          <cell r="N13">
            <v>2930.3559999999998</v>
          </cell>
          <cell r="O13">
            <v>250</v>
          </cell>
          <cell r="P13">
            <v>1130</v>
          </cell>
          <cell r="Q13">
            <v>910.77392956140352</v>
          </cell>
          <cell r="R13">
            <v>1745.9536229692103</v>
          </cell>
          <cell r="S13">
            <v>14041.401672048156</v>
          </cell>
          <cell r="T13">
            <v>2246.6242675277049</v>
          </cell>
          <cell r="U13">
            <v>16288.02593957586</v>
          </cell>
          <cell r="V13">
            <v>65152.103758303441</v>
          </cell>
        </row>
        <row r="14">
          <cell r="I14" t="str">
            <v>Lunes a sábado 8 hrs.</v>
          </cell>
          <cell r="J14">
            <v>6659.9</v>
          </cell>
          <cell r="K14">
            <v>277.49583333333334</v>
          </cell>
          <cell r="L14">
            <v>27.384457236842106</v>
          </cell>
          <cell r="M14">
            <v>109.53782894736842</v>
          </cell>
          <cell r="N14">
            <v>2930.3559999999998</v>
          </cell>
          <cell r="O14">
            <v>250</v>
          </cell>
          <cell r="P14">
            <v>1130</v>
          </cell>
          <cell r="Q14">
            <v>910.77392956140352</v>
          </cell>
          <cell r="R14">
            <v>1745.9536229692103</v>
          </cell>
          <cell r="S14">
            <v>14041.401672048156</v>
          </cell>
          <cell r="T14">
            <v>2246.6242675277049</v>
          </cell>
          <cell r="U14">
            <v>16288.02593957586</v>
          </cell>
          <cell r="V14">
            <v>32576.051879151721</v>
          </cell>
        </row>
        <row r="15">
          <cell r="I15" t="str">
            <v>Lunes a domingo 8 hrs.</v>
          </cell>
          <cell r="J15">
            <v>6659.9</v>
          </cell>
          <cell r="K15">
            <v>277.49583333333334</v>
          </cell>
          <cell r="L15">
            <v>27.384457236842106</v>
          </cell>
          <cell r="M15">
            <v>109.53782894736842</v>
          </cell>
          <cell r="N15">
            <v>2930.3559999999998</v>
          </cell>
          <cell r="O15">
            <v>250</v>
          </cell>
          <cell r="P15">
            <v>1130</v>
          </cell>
          <cell r="Q15">
            <v>1555.7739295614035</v>
          </cell>
          <cell r="R15">
            <v>1837.5436229692102</v>
          </cell>
          <cell r="S15">
            <v>14777.991672048156</v>
          </cell>
          <cell r="T15">
            <v>2364.4786675277051</v>
          </cell>
          <cell r="U15">
            <v>17142.470339575862</v>
          </cell>
          <cell r="V15">
            <v>154282.23305618277</v>
          </cell>
        </row>
        <row r="16">
          <cell r="I16" t="str">
            <v>Lunes a viernes 8 hrs.</v>
          </cell>
          <cell r="J16">
            <v>6659.9</v>
          </cell>
          <cell r="K16">
            <v>277.49583333333334</v>
          </cell>
          <cell r="L16">
            <v>27.384457236842106</v>
          </cell>
          <cell r="M16">
            <v>109.53782894736842</v>
          </cell>
          <cell r="N16">
            <v>2930.3559999999998</v>
          </cell>
          <cell r="O16">
            <v>250</v>
          </cell>
          <cell r="P16">
            <v>1130</v>
          </cell>
          <cell r="Q16">
            <v>910.77392956140352</v>
          </cell>
          <cell r="R16">
            <v>1745.9536229692103</v>
          </cell>
          <cell r="S16">
            <v>14041.401672048156</v>
          </cell>
          <cell r="T16">
            <v>2246.6242675277049</v>
          </cell>
          <cell r="U16">
            <v>16288.02593957586</v>
          </cell>
          <cell r="V16">
            <v>81440.129697879296</v>
          </cell>
        </row>
        <row r="17">
          <cell r="I17" t="str">
            <v>Lunes a sábado 8 hrs.</v>
          </cell>
          <cell r="J17">
            <v>6659.9</v>
          </cell>
          <cell r="K17">
            <v>277.49583333333334</v>
          </cell>
          <cell r="L17">
            <v>27.384457236842106</v>
          </cell>
          <cell r="M17">
            <v>109.53782894736842</v>
          </cell>
          <cell r="N17">
            <v>2930.3559999999998</v>
          </cell>
          <cell r="O17">
            <v>250</v>
          </cell>
          <cell r="P17">
            <v>1130</v>
          </cell>
          <cell r="Q17">
            <v>910.77392956140352</v>
          </cell>
          <cell r="R17">
            <v>1745.9536229692103</v>
          </cell>
          <cell r="S17">
            <v>14041.401672048156</v>
          </cell>
          <cell r="T17">
            <v>2246.6242675277049</v>
          </cell>
          <cell r="U17">
            <v>16288.02593957586</v>
          </cell>
          <cell r="V17">
            <v>32576.051879151721</v>
          </cell>
        </row>
        <row r="18">
          <cell r="I18" t="str">
            <v>Lunes a viernes 8 hrs.</v>
          </cell>
          <cell r="J18">
            <v>6659.9</v>
          </cell>
          <cell r="K18">
            <v>277.49583333333334</v>
          </cell>
          <cell r="L18">
            <v>27.384457236842106</v>
          </cell>
          <cell r="M18">
            <v>109.53782894736842</v>
          </cell>
          <cell r="N18">
            <v>2930.3559999999998</v>
          </cell>
          <cell r="O18">
            <v>250</v>
          </cell>
          <cell r="P18">
            <v>1130</v>
          </cell>
          <cell r="Q18">
            <v>910.77392956140352</v>
          </cell>
          <cell r="R18">
            <v>1745.9536229692103</v>
          </cell>
          <cell r="S18">
            <v>14041.401672048156</v>
          </cell>
          <cell r="T18">
            <v>2246.6242675277049</v>
          </cell>
          <cell r="U18">
            <v>16288.02593957586</v>
          </cell>
          <cell r="V18">
            <v>48864.077818727579</v>
          </cell>
        </row>
        <row r="19">
          <cell r="I19" t="str">
            <v>Lunes a sábado 8 hrs.</v>
          </cell>
          <cell r="J19">
            <v>6659.9</v>
          </cell>
          <cell r="K19">
            <v>277.49583333333334</v>
          </cell>
          <cell r="L19">
            <v>27.384457236842106</v>
          </cell>
          <cell r="M19">
            <v>109.53782894736842</v>
          </cell>
          <cell r="N19">
            <v>2930.3559999999998</v>
          </cell>
          <cell r="O19">
            <v>250</v>
          </cell>
          <cell r="P19">
            <v>1130</v>
          </cell>
          <cell r="Q19">
            <v>910.77392956140352</v>
          </cell>
          <cell r="R19">
            <v>1745.9536229692103</v>
          </cell>
          <cell r="S19">
            <v>14041.401672048156</v>
          </cell>
          <cell r="T19">
            <v>2246.6242675277049</v>
          </cell>
          <cell r="U19">
            <v>16288.02593957586</v>
          </cell>
          <cell r="V19">
            <v>32576.051879151721</v>
          </cell>
        </row>
        <row r="20">
          <cell r="I20" t="str">
            <v>Lunes a domingo 8 hrs.</v>
          </cell>
          <cell r="J20">
            <v>6659.9</v>
          </cell>
          <cell r="K20">
            <v>277.49583333333334</v>
          </cell>
          <cell r="L20">
            <v>27.384457236842106</v>
          </cell>
          <cell r="M20">
            <v>109.53782894736842</v>
          </cell>
          <cell r="N20">
            <v>2930.3559999999998</v>
          </cell>
          <cell r="O20">
            <v>250</v>
          </cell>
          <cell r="P20">
            <v>1130</v>
          </cell>
          <cell r="Q20">
            <v>1555.7739295614035</v>
          </cell>
          <cell r="R20">
            <v>1837.5436229692102</v>
          </cell>
          <cell r="S20">
            <v>14777.991672048156</v>
          </cell>
          <cell r="T20">
            <v>2364.4786675277051</v>
          </cell>
          <cell r="U20">
            <v>17142.470339575862</v>
          </cell>
          <cell r="V20">
            <v>102854.82203745517</v>
          </cell>
        </row>
        <row r="21">
          <cell r="I21" t="str">
            <v>Lunes a viernes 8 hrs.</v>
          </cell>
          <cell r="J21">
            <v>6659.9</v>
          </cell>
          <cell r="K21">
            <v>277.49583333333334</v>
          </cell>
          <cell r="L21">
            <v>27.384457236842106</v>
          </cell>
          <cell r="M21">
            <v>109.53782894736842</v>
          </cell>
          <cell r="N21">
            <v>2930.3559999999998</v>
          </cell>
          <cell r="O21">
            <v>250</v>
          </cell>
          <cell r="P21">
            <v>1130</v>
          </cell>
          <cell r="Q21">
            <v>910.77392956140352</v>
          </cell>
          <cell r="R21">
            <v>1745.9536229692103</v>
          </cell>
          <cell r="S21">
            <v>14041.401672048156</v>
          </cell>
          <cell r="T21">
            <v>2246.6242675277049</v>
          </cell>
          <cell r="U21">
            <v>16288.02593957586</v>
          </cell>
          <cell r="V21">
            <v>146592.23345618273</v>
          </cell>
        </row>
        <row r="22">
          <cell r="I22" t="str">
            <v>Lunes a viernes 8 hrs.</v>
          </cell>
          <cell r="J22">
            <v>6659.9</v>
          </cell>
          <cell r="K22">
            <v>277.49583333333334</v>
          </cell>
          <cell r="L22">
            <v>27.384457236842106</v>
          </cell>
          <cell r="M22">
            <v>109.53782894736842</v>
          </cell>
          <cell r="N22">
            <v>2930.3559999999998</v>
          </cell>
          <cell r="O22">
            <v>250</v>
          </cell>
          <cell r="P22">
            <v>1130</v>
          </cell>
          <cell r="Q22">
            <v>910.77392956140352</v>
          </cell>
          <cell r="R22">
            <v>1745.9536229692103</v>
          </cell>
          <cell r="S22">
            <v>14041.401672048156</v>
          </cell>
          <cell r="T22">
            <v>2246.6242675277049</v>
          </cell>
          <cell r="U22">
            <v>16288.02593957586</v>
          </cell>
          <cell r="V22">
            <v>16288.02593957586</v>
          </cell>
        </row>
        <row r="23">
          <cell r="I23" t="str">
            <v>Lunes a viernes 8 hrs.</v>
          </cell>
          <cell r="J23">
            <v>6659.9</v>
          </cell>
          <cell r="K23">
            <v>277.49583333333334</v>
          </cell>
          <cell r="L23">
            <v>27.384457236842106</v>
          </cell>
          <cell r="M23">
            <v>109.53782894736842</v>
          </cell>
          <cell r="N23">
            <v>2930.3559999999998</v>
          </cell>
          <cell r="O23">
            <v>250</v>
          </cell>
          <cell r="P23">
            <v>1130</v>
          </cell>
          <cell r="Q23">
            <v>910.77392956140352</v>
          </cell>
          <cell r="R23">
            <v>1745.9536229692103</v>
          </cell>
          <cell r="S23">
            <v>14041.401672048156</v>
          </cell>
          <cell r="T23">
            <v>2246.6242675277049</v>
          </cell>
          <cell r="U23">
            <v>16288.02593957586</v>
          </cell>
          <cell r="V23">
            <v>16288.02593957586</v>
          </cell>
        </row>
        <row r="24">
          <cell r="I24" t="str">
            <v>Lunes a viernes 8 hrs.</v>
          </cell>
          <cell r="J24">
            <v>6659.9</v>
          </cell>
          <cell r="K24">
            <v>277.49583333333334</v>
          </cell>
          <cell r="L24">
            <v>27.384457236842106</v>
          </cell>
          <cell r="M24">
            <v>109.53782894736842</v>
          </cell>
          <cell r="N24">
            <v>2930.3559999999998</v>
          </cell>
          <cell r="O24">
            <v>250</v>
          </cell>
          <cell r="P24">
            <v>1130</v>
          </cell>
          <cell r="Q24">
            <v>910.77392956140352</v>
          </cell>
          <cell r="R24">
            <v>1745.9536229692103</v>
          </cell>
          <cell r="S24">
            <v>14041.401672048156</v>
          </cell>
          <cell r="T24">
            <v>2246.6242675277049</v>
          </cell>
          <cell r="U24">
            <v>16288.02593957586</v>
          </cell>
          <cell r="V24">
            <v>16288.02593957586</v>
          </cell>
        </row>
        <row r="25">
          <cell r="I25" t="str">
            <v>Lunes a viernes 8 hrs.</v>
          </cell>
          <cell r="J25">
            <v>6659.9</v>
          </cell>
          <cell r="K25">
            <v>277.49583333333334</v>
          </cell>
          <cell r="L25">
            <v>27.384457236842106</v>
          </cell>
          <cell r="M25">
            <v>109.53782894736842</v>
          </cell>
          <cell r="N25">
            <v>2930.3559999999998</v>
          </cell>
          <cell r="O25">
            <v>250</v>
          </cell>
          <cell r="P25">
            <v>1130</v>
          </cell>
          <cell r="Q25">
            <v>910.77392956140352</v>
          </cell>
          <cell r="R25">
            <v>1745.9536229692103</v>
          </cell>
          <cell r="S25">
            <v>14041.401672048156</v>
          </cell>
          <cell r="T25">
            <v>2246.6242675277049</v>
          </cell>
          <cell r="U25">
            <v>16288.02593957586</v>
          </cell>
          <cell r="V25">
            <v>16288.02593957586</v>
          </cell>
        </row>
        <row r="26">
          <cell r="I26" t="str">
            <v>Lunes a viernes 8 hrs.</v>
          </cell>
          <cell r="J26">
            <v>6659.9</v>
          </cell>
          <cell r="K26">
            <v>277.49583333333334</v>
          </cell>
          <cell r="L26">
            <v>27.384457236842106</v>
          </cell>
          <cell r="M26">
            <v>109.53782894736842</v>
          </cell>
          <cell r="N26">
            <v>2930.3559999999998</v>
          </cell>
          <cell r="O26">
            <v>250</v>
          </cell>
          <cell r="P26">
            <v>1130</v>
          </cell>
          <cell r="Q26">
            <v>910.77392956140352</v>
          </cell>
          <cell r="R26">
            <v>1745.9536229692103</v>
          </cell>
          <cell r="S26">
            <v>14041.401672048156</v>
          </cell>
          <cell r="T26">
            <v>2246.6242675277049</v>
          </cell>
          <cell r="U26">
            <v>16288.02593957586</v>
          </cell>
          <cell r="V26">
            <v>16288.02593957586</v>
          </cell>
        </row>
        <row r="27">
          <cell r="I27" t="str">
            <v>Lunes a viernes 8 hrs.</v>
          </cell>
          <cell r="J27">
            <v>6659.9</v>
          </cell>
          <cell r="K27">
            <v>277.49583333333334</v>
          </cell>
          <cell r="L27">
            <v>27.384457236842106</v>
          </cell>
          <cell r="M27">
            <v>109.53782894736842</v>
          </cell>
          <cell r="N27">
            <v>2930.3559999999998</v>
          </cell>
          <cell r="O27">
            <v>250</v>
          </cell>
          <cell r="P27">
            <v>1130</v>
          </cell>
          <cell r="Q27">
            <v>910.77392956140352</v>
          </cell>
          <cell r="R27">
            <v>1745.9536229692103</v>
          </cell>
          <cell r="S27">
            <v>14041.401672048156</v>
          </cell>
          <cell r="T27">
            <v>2246.6242675277049</v>
          </cell>
          <cell r="U27">
            <v>16288.02593957586</v>
          </cell>
          <cell r="V27">
            <v>16288.02593957586</v>
          </cell>
        </row>
        <row r="28">
          <cell r="I28" t="str">
            <v>Lunes a viernes 8 hrs.</v>
          </cell>
          <cell r="J28">
            <v>6659.9</v>
          </cell>
          <cell r="K28">
            <v>277.49583333333334</v>
          </cell>
          <cell r="L28">
            <v>27.384457236842106</v>
          </cell>
          <cell r="M28">
            <v>109.53782894736842</v>
          </cell>
          <cell r="N28">
            <v>2930.3559999999998</v>
          </cell>
          <cell r="O28">
            <v>250</v>
          </cell>
          <cell r="P28">
            <v>1130</v>
          </cell>
          <cell r="Q28">
            <v>910.77392956140352</v>
          </cell>
          <cell r="R28">
            <v>1745.9536229692103</v>
          </cell>
          <cell r="S28">
            <v>14041.401672048156</v>
          </cell>
          <cell r="T28">
            <v>2246.6242675277049</v>
          </cell>
          <cell r="U28">
            <v>16288.02593957586</v>
          </cell>
          <cell r="V28">
            <v>16288.02593957586</v>
          </cell>
        </row>
        <row r="29">
          <cell r="I29" t="str">
            <v>Lunes a viernes 8 hrs.</v>
          </cell>
          <cell r="J29">
            <v>6659.9</v>
          </cell>
          <cell r="K29">
            <v>277.49583333333334</v>
          </cell>
          <cell r="L29">
            <v>27.384457236842106</v>
          </cell>
          <cell r="M29">
            <v>109.53782894736842</v>
          </cell>
          <cell r="N29">
            <v>2930.3559999999998</v>
          </cell>
          <cell r="O29">
            <v>250</v>
          </cell>
          <cell r="P29">
            <v>1130</v>
          </cell>
          <cell r="Q29">
            <v>910.77392956140352</v>
          </cell>
          <cell r="R29">
            <v>1745.9536229692103</v>
          </cell>
          <cell r="S29">
            <v>14041.401672048156</v>
          </cell>
          <cell r="T29">
            <v>2246.6242675277049</v>
          </cell>
          <cell r="U29">
            <v>16288.02593957586</v>
          </cell>
          <cell r="V29">
            <v>16288.02593957586</v>
          </cell>
        </row>
        <row r="30">
          <cell r="I30" t="str">
            <v>Lunes a viernes 8 hrs.</v>
          </cell>
          <cell r="J30">
            <v>6659.9</v>
          </cell>
          <cell r="K30">
            <v>277.49583333333334</v>
          </cell>
          <cell r="L30">
            <v>27.384457236842106</v>
          </cell>
          <cell r="M30">
            <v>109.53782894736842</v>
          </cell>
          <cell r="N30">
            <v>2930.3559999999998</v>
          </cell>
          <cell r="O30">
            <v>250</v>
          </cell>
          <cell r="P30">
            <v>1130</v>
          </cell>
          <cell r="Q30">
            <v>910.77392956140352</v>
          </cell>
          <cell r="R30">
            <v>1745.9536229692103</v>
          </cell>
          <cell r="S30">
            <v>14041.401672048156</v>
          </cell>
          <cell r="T30">
            <v>2246.6242675277049</v>
          </cell>
          <cell r="U30">
            <v>16288.02593957586</v>
          </cell>
          <cell r="V30">
            <v>16288.02593957586</v>
          </cell>
        </row>
        <row r="31">
          <cell r="I31" t="str">
            <v>Lunes a viernes 8 hrs.</v>
          </cell>
          <cell r="J31">
            <v>6659.9</v>
          </cell>
          <cell r="K31">
            <v>277.49583333333334</v>
          </cell>
          <cell r="L31">
            <v>27.384457236842106</v>
          </cell>
          <cell r="M31">
            <v>109.53782894736842</v>
          </cell>
          <cell r="N31">
            <v>2930.3559999999998</v>
          </cell>
          <cell r="O31">
            <v>250</v>
          </cell>
          <cell r="P31">
            <v>1130</v>
          </cell>
          <cell r="Q31">
            <v>910.77392956140352</v>
          </cell>
          <cell r="R31">
            <v>1745.9536229692103</v>
          </cell>
          <cell r="S31">
            <v>14041.401672048156</v>
          </cell>
          <cell r="T31">
            <v>2246.6242675277049</v>
          </cell>
          <cell r="U31">
            <v>16288.02593957586</v>
          </cell>
          <cell r="V31">
            <v>16288.02593957586</v>
          </cell>
        </row>
        <row r="32">
          <cell r="I32" t="str">
            <v>Lunes a viernes 8 hrs.</v>
          </cell>
          <cell r="J32">
            <v>6659.9</v>
          </cell>
          <cell r="K32">
            <v>277.49583333333334</v>
          </cell>
          <cell r="L32">
            <v>27.384457236842106</v>
          </cell>
          <cell r="M32">
            <v>109.53782894736842</v>
          </cell>
          <cell r="N32">
            <v>2930.3559999999998</v>
          </cell>
          <cell r="O32">
            <v>250</v>
          </cell>
          <cell r="P32">
            <v>1130</v>
          </cell>
          <cell r="Q32">
            <v>910.77392956140352</v>
          </cell>
          <cell r="R32">
            <v>1745.9536229692103</v>
          </cell>
          <cell r="S32">
            <v>14041.401672048156</v>
          </cell>
          <cell r="T32">
            <v>2246.6242675277049</v>
          </cell>
          <cell r="U32">
            <v>16288.02593957586</v>
          </cell>
          <cell r="V32">
            <v>16288.02593957586</v>
          </cell>
        </row>
        <row r="33">
          <cell r="I33" t="str">
            <v>Lunes a viernes 8 hrs.</v>
          </cell>
          <cell r="J33">
            <v>6659.9</v>
          </cell>
          <cell r="K33">
            <v>277.49583333333334</v>
          </cell>
          <cell r="L33">
            <v>27.384457236842106</v>
          </cell>
          <cell r="M33">
            <v>109.53782894736842</v>
          </cell>
          <cell r="N33">
            <v>2930.3559999999998</v>
          </cell>
          <cell r="O33">
            <v>250</v>
          </cell>
          <cell r="P33">
            <v>1130</v>
          </cell>
          <cell r="Q33">
            <v>910.77392956140352</v>
          </cell>
          <cell r="R33">
            <v>1745.9536229692103</v>
          </cell>
          <cell r="S33">
            <v>14041.401672048156</v>
          </cell>
          <cell r="T33">
            <v>2246.6242675277049</v>
          </cell>
          <cell r="U33">
            <v>16288.02593957586</v>
          </cell>
          <cell r="V33">
            <v>16288.02593957586</v>
          </cell>
        </row>
        <row r="34">
          <cell r="I34" t="str">
            <v>Lunes a viernes 8 hrs.</v>
          </cell>
          <cell r="J34">
            <v>6659.9</v>
          </cell>
          <cell r="K34">
            <v>277.49583333333334</v>
          </cell>
          <cell r="L34">
            <v>27.384457236842106</v>
          </cell>
          <cell r="M34">
            <v>109.53782894736842</v>
          </cell>
          <cell r="N34">
            <v>2930.3559999999998</v>
          </cell>
          <cell r="O34">
            <v>250</v>
          </cell>
          <cell r="P34">
            <v>1130</v>
          </cell>
          <cell r="Q34">
            <v>910.77392956140352</v>
          </cell>
          <cell r="R34">
            <v>1745.9536229692103</v>
          </cell>
          <cell r="S34">
            <v>14041.401672048156</v>
          </cell>
          <cell r="T34">
            <v>2246.6242675277049</v>
          </cell>
          <cell r="U34">
            <v>16288.02593957586</v>
          </cell>
          <cell r="V34">
            <v>16288.02593957586</v>
          </cell>
        </row>
        <row r="35">
          <cell r="I35" t="str">
            <v>Lunes a viernes 8 hrs.</v>
          </cell>
          <cell r="J35">
            <v>6659.9</v>
          </cell>
          <cell r="K35">
            <v>277.49583333333334</v>
          </cell>
          <cell r="L35">
            <v>27.384457236842106</v>
          </cell>
          <cell r="M35">
            <v>109.53782894736842</v>
          </cell>
          <cell r="N35">
            <v>2930.3559999999998</v>
          </cell>
          <cell r="O35">
            <v>250</v>
          </cell>
          <cell r="P35">
            <v>1130</v>
          </cell>
          <cell r="Q35">
            <v>910.77392956140352</v>
          </cell>
          <cell r="R35">
            <v>1745.9536229692103</v>
          </cell>
          <cell r="S35">
            <v>14041.401672048156</v>
          </cell>
          <cell r="T35">
            <v>2246.6242675277049</v>
          </cell>
          <cell r="U35">
            <v>16288.02593957586</v>
          </cell>
          <cell r="V35">
            <v>16288.02593957586</v>
          </cell>
        </row>
        <row r="36">
          <cell r="I36" t="str">
            <v>Lunes a viernes 8 hrs.</v>
          </cell>
          <cell r="J36">
            <v>6659.9</v>
          </cell>
          <cell r="K36">
            <v>277.49583333333334</v>
          </cell>
          <cell r="L36">
            <v>27.384457236842106</v>
          </cell>
          <cell r="M36">
            <v>109.53782894736842</v>
          </cell>
          <cell r="N36">
            <v>2930.3559999999998</v>
          </cell>
          <cell r="O36">
            <v>250</v>
          </cell>
          <cell r="P36">
            <v>1130</v>
          </cell>
          <cell r="Q36">
            <v>910.77392956140352</v>
          </cell>
          <cell r="R36">
            <v>1745.9536229692103</v>
          </cell>
          <cell r="S36">
            <v>14041.401672048156</v>
          </cell>
          <cell r="T36">
            <v>2246.6242675277049</v>
          </cell>
          <cell r="U36">
            <v>16288.02593957586</v>
          </cell>
          <cell r="V36">
            <v>16288.02593957586</v>
          </cell>
        </row>
        <row r="37">
          <cell r="I37" t="str">
            <v>Lunes a viernes 8 hrs.</v>
          </cell>
          <cell r="J37">
            <v>6659.9</v>
          </cell>
          <cell r="K37">
            <v>277.49583333333334</v>
          </cell>
          <cell r="L37">
            <v>27.384457236842106</v>
          </cell>
          <cell r="M37">
            <v>109.53782894736842</v>
          </cell>
          <cell r="N37">
            <v>2930.3559999999998</v>
          </cell>
          <cell r="O37">
            <v>250</v>
          </cell>
          <cell r="P37">
            <v>1130</v>
          </cell>
          <cell r="Q37">
            <v>910.77392956140352</v>
          </cell>
          <cell r="R37">
            <v>1745.9536229692103</v>
          </cell>
          <cell r="S37">
            <v>14041.401672048156</v>
          </cell>
          <cell r="T37">
            <v>2246.6242675277049</v>
          </cell>
          <cell r="U37">
            <v>16288.02593957586</v>
          </cell>
          <cell r="V37">
            <v>16288.02593957586</v>
          </cell>
        </row>
        <row r="38">
          <cell r="I38" t="str">
            <v>Lunes a viernes 8 hrs.</v>
          </cell>
          <cell r="J38">
            <v>6659.9</v>
          </cell>
          <cell r="K38">
            <v>277.49583333333334</v>
          </cell>
          <cell r="L38">
            <v>27.384457236842106</v>
          </cell>
          <cell r="M38">
            <v>109.53782894736842</v>
          </cell>
          <cell r="N38">
            <v>2930.3559999999998</v>
          </cell>
          <cell r="O38">
            <v>250</v>
          </cell>
          <cell r="P38">
            <v>1130</v>
          </cell>
          <cell r="Q38">
            <v>910.77392956140352</v>
          </cell>
          <cell r="R38">
            <v>1745.9536229692103</v>
          </cell>
          <cell r="S38">
            <v>14041.401672048156</v>
          </cell>
          <cell r="T38">
            <v>2246.6242675277049</v>
          </cell>
          <cell r="U38">
            <v>16288.02593957586</v>
          </cell>
          <cell r="V38">
            <v>16288.02593957586</v>
          </cell>
        </row>
        <row r="39">
          <cell r="I39" t="str">
            <v>Lunes a viernes 8 hrs.</v>
          </cell>
          <cell r="J39">
            <v>6659.9</v>
          </cell>
          <cell r="K39">
            <v>277.49583333333334</v>
          </cell>
          <cell r="L39">
            <v>27.384457236842106</v>
          </cell>
          <cell r="M39">
            <v>109.53782894736842</v>
          </cell>
          <cell r="N39">
            <v>2930.3559999999998</v>
          </cell>
          <cell r="O39">
            <v>250</v>
          </cell>
          <cell r="P39">
            <v>1130</v>
          </cell>
          <cell r="Q39">
            <v>910.77392956140352</v>
          </cell>
          <cell r="R39">
            <v>1745.9536229692103</v>
          </cell>
          <cell r="S39">
            <v>14041.401672048156</v>
          </cell>
          <cell r="T39">
            <v>2246.6242675277049</v>
          </cell>
          <cell r="U39">
            <v>16288.02593957586</v>
          </cell>
          <cell r="V39">
            <v>16288.02593957586</v>
          </cell>
        </row>
        <row r="40">
          <cell r="I40" t="str">
            <v>Lunes a viernes 8 hrs.</v>
          </cell>
          <cell r="J40">
            <v>6659.9</v>
          </cell>
          <cell r="K40">
            <v>277.49583333333334</v>
          </cell>
          <cell r="L40">
            <v>27.384457236842106</v>
          </cell>
          <cell r="M40">
            <v>109.53782894736842</v>
          </cell>
          <cell r="N40">
            <v>2930.3559999999998</v>
          </cell>
          <cell r="O40">
            <v>250</v>
          </cell>
          <cell r="P40">
            <v>1130</v>
          </cell>
          <cell r="Q40">
            <v>910.77392956140352</v>
          </cell>
          <cell r="R40">
            <v>1745.9536229692103</v>
          </cell>
          <cell r="S40">
            <v>14041.401672048156</v>
          </cell>
          <cell r="T40">
            <v>2246.6242675277049</v>
          </cell>
          <cell r="U40">
            <v>16288.02593957586</v>
          </cell>
          <cell r="V40">
            <v>16288.02593957586</v>
          </cell>
        </row>
        <row r="41">
          <cell r="I41" t="str">
            <v>Lunes a viernes 8 hrs.</v>
          </cell>
          <cell r="J41">
            <v>6659.9</v>
          </cell>
          <cell r="K41">
            <v>277.49583333333334</v>
          </cell>
          <cell r="L41">
            <v>27.384457236842106</v>
          </cell>
          <cell r="M41">
            <v>109.53782894736842</v>
          </cell>
          <cell r="N41">
            <v>2930.3559999999998</v>
          </cell>
          <cell r="O41">
            <v>250</v>
          </cell>
          <cell r="P41">
            <v>1130</v>
          </cell>
          <cell r="Q41">
            <v>910.77392956140352</v>
          </cell>
          <cell r="R41">
            <v>1745.9536229692103</v>
          </cell>
          <cell r="S41">
            <v>14041.401672048156</v>
          </cell>
          <cell r="T41">
            <v>2246.6242675277049</v>
          </cell>
          <cell r="U41">
            <v>16288.02593957586</v>
          </cell>
          <cell r="V41">
            <v>16288.02593957586</v>
          </cell>
        </row>
        <row r="42">
          <cell r="I42" t="str">
            <v>Lunes a viernes 8 hrs.</v>
          </cell>
          <cell r="J42">
            <v>6659.9</v>
          </cell>
          <cell r="K42">
            <v>277.49583333333334</v>
          </cell>
          <cell r="L42">
            <v>27.384457236842106</v>
          </cell>
          <cell r="M42">
            <v>109.53782894736842</v>
          </cell>
          <cell r="N42">
            <v>2930.3559999999998</v>
          </cell>
          <cell r="O42">
            <v>250</v>
          </cell>
          <cell r="P42">
            <v>1130</v>
          </cell>
          <cell r="Q42">
            <v>910.77392956140352</v>
          </cell>
          <cell r="R42">
            <v>1745.9536229692103</v>
          </cell>
          <cell r="S42">
            <v>14041.401672048156</v>
          </cell>
          <cell r="T42">
            <v>2246.6242675277049</v>
          </cell>
          <cell r="U42">
            <v>16288.02593957586</v>
          </cell>
          <cell r="V42">
            <v>16288.02593957586</v>
          </cell>
        </row>
        <row r="43">
          <cell r="I43" t="str">
            <v>Lunes a viernes 8 hrs.</v>
          </cell>
          <cell r="J43">
            <v>6659.9</v>
          </cell>
          <cell r="K43">
            <v>277.49583333333334</v>
          </cell>
          <cell r="L43">
            <v>27.384457236842106</v>
          </cell>
          <cell r="M43">
            <v>109.53782894736842</v>
          </cell>
          <cell r="N43">
            <v>2930.3559999999998</v>
          </cell>
          <cell r="O43">
            <v>250</v>
          </cell>
          <cell r="P43">
            <v>1130</v>
          </cell>
          <cell r="Q43">
            <v>910.77392956140352</v>
          </cell>
          <cell r="R43">
            <v>1745.9536229692103</v>
          </cell>
          <cell r="S43">
            <v>14041.401672048156</v>
          </cell>
          <cell r="T43">
            <v>2246.6242675277049</v>
          </cell>
          <cell r="U43">
            <v>16288.02593957586</v>
          </cell>
          <cell r="V43">
            <v>16288.02593957586</v>
          </cell>
        </row>
        <row r="44">
          <cell r="I44" t="str">
            <v>Lunes a viernes 8 hrs.</v>
          </cell>
          <cell r="J44">
            <v>6659.9</v>
          </cell>
          <cell r="K44">
            <v>277.49583333333334</v>
          </cell>
          <cell r="L44">
            <v>27.384457236842106</v>
          </cell>
          <cell r="M44">
            <v>109.53782894736842</v>
          </cell>
          <cell r="N44">
            <v>2930.3559999999998</v>
          </cell>
          <cell r="O44">
            <v>250</v>
          </cell>
          <cell r="P44">
            <v>1130</v>
          </cell>
          <cell r="Q44">
            <v>910.77392956140352</v>
          </cell>
          <cell r="R44">
            <v>1745.9536229692103</v>
          </cell>
          <cell r="S44">
            <v>14041.401672048156</v>
          </cell>
          <cell r="T44">
            <v>2246.6242675277049</v>
          </cell>
          <cell r="U44">
            <v>16288.02593957586</v>
          </cell>
          <cell r="V44">
            <v>16288.02593957586</v>
          </cell>
        </row>
        <row r="45">
          <cell r="I45" t="str">
            <v>Lunes a viernes 8 hrs.</v>
          </cell>
          <cell r="J45">
            <v>6659.9</v>
          </cell>
          <cell r="K45">
            <v>277.49583333333334</v>
          </cell>
          <cell r="L45">
            <v>27.384457236842106</v>
          </cell>
          <cell r="M45">
            <v>109.53782894736842</v>
          </cell>
          <cell r="N45">
            <v>2930.3559999999998</v>
          </cell>
          <cell r="O45">
            <v>250</v>
          </cell>
          <cell r="P45">
            <v>1130</v>
          </cell>
          <cell r="Q45">
            <v>910.77392956140352</v>
          </cell>
          <cell r="R45">
            <v>1745.9536229692103</v>
          </cell>
          <cell r="S45">
            <v>14041.401672048156</v>
          </cell>
          <cell r="T45">
            <v>2246.6242675277049</v>
          </cell>
          <cell r="U45">
            <v>16288.02593957586</v>
          </cell>
          <cell r="V45">
            <v>16288.02593957586</v>
          </cell>
        </row>
        <row r="46">
          <cell r="I46" t="str">
            <v>Lunes a viernes 8 hrs.</v>
          </cell>
          <cell r="J46">
            <v>6659.9</v>
          </cell>
          <cell r="K46">
            <v>277.49583333333334</v>
          </cell>
          <cell r="L46">
            <v>27.384457236842106</v>
          </cell>
          <cell r="M46">
            <v>109.53782894736842</v>
          </cell>
          <cell r="N46">
            <v>2930.3559999999998</v>
          </cell>
          <cell r="O46">
            <v>250</v>
          </cell>
          <cell r="P46">
            <v>1130</v>
          </cell>
          <cell r="Q46">
            <v>910.77392956140352</v>
          </cell>
          <cell r="R46">
            <v>1745.9536229692103</v>
          </cell>
          <cell r="S46">
            <v>14041.401672048156</v>
          </cell>
          <cell r="T46">
            <v>2246.6242675277049</v>
          </cell>
          <cell r="U46">
            <v>16288.02593957586</v>
          </cell>
          <cell r="V46">
            <v>16288.02593957586</v>
          </cell>
        </row>
        <row r="47">
          <cell r="I47" t="str">
            <v>Lunes a viernes 8 hrs.</v>
          </cell>
          <cell r="J47">
            <v>6659.9</v>
          </cell>
          <cell r="K47">
            <v>277.49583333333334</v>
          </cell>
          <cell r="L47">
            <v>27.384457236842106</v>
          </cell>
          <cell r="M47">
            <v>109.53782894736842</v>
          </cell>
          <cell r="N47">
            <v>2930.3559999999998</v>
          </cell>
          <cell r="O47">
            <v>250</v>
          </cell>
          <cell r="P47">
            <v>1130</v>
          </cell>
          <cell r="Q47">
            <v>910.77392956140352</v>
          </cell>
          <cell r="R47">
            <v>1745.9536229692103</v>
          </cell>
          <cell r="S47">
            <v>14041.401672048156</v>
          </cell>
          <cell r="T47">
            <v>2246.6242675277049</v>
          </cell>
          <cell r="U47">
            <v>16288.02593957586</v>
          </cell>
          <cell r="V47">
            <v>16288.02593957586</v>
          </cell>
        </row>
        <row r="48">
          <cell r="I48" t="str">
            <v>Lunes a viernes 8 hrs.</v>
          </cell>
          <cell r="J48">
            <v>6659.9</v>
          </cell>
          <cell r="K48">
            <v>277.49583333333334</v>
          </cell>
          <cell r="L48">
            <v>27.384457236842106</v>
          </cell>
          <cell r="M48">
            <v>109.53782894736842</v>
          </cell>
          <cell r="N48">
            <v>2930.3559999999998</v>
          </cell>
          <cell r="O48">
            <v>250</v>
          </cell>
          <cell r="P48">
            <v>1130</v>
          </cell>
          <cell r="Q48">
            <v>910.77392956140352</v>
          </cell>
          <cell r="R48">
            <v>1745.9536229692103</v>
          </cell>
          <cell r="S48">
            <v>14041.401672048156</v>
          </cell>
          <cell r="T48">
            <v>2246.6242675277049</v>
          </cell>
          <cell r="U48">
            <v>16288.02593957586</v>
          </cell>
          <cell r="V48">
            <v>16288.02593957586</v>
          </cell>
        </row>
        <row r="49">
          <cell r="I49" t="str">
            <v>Lunes a viernes 8 hrs.</v>
          </cell>
          <cell r="J49">
            <v>6659.9</v>
          </cell>
          <cell r="K49">
            <v>277.49583333333334</v>
          </cell>
          <cell r="L49">
            <v>27.384457236842106</v>
          </cell>
          <cell r="M49">
            <v>109.53782894736842</v>
          </cell>
          <cell r="N49">
            <v>2930.3559999999998</v>
          </cell>
          <cell r="O49">
            <v>250</v>
          </cell>
          <cell r="P49">
            <v>1130</v>
          </cell>
          <cell r="Q49">
            <v>910.77392956140352</v>
          </cell>
          <cell r="R49">
            <v>1745.9536229692103</v>
          </cell>
          <cell r="S49">
            <v>14041.401672048156</v>
          </cell>
          <cell r="T49">
            <v>2246.6242675277049</v>
          </cell>
          <cell r="U49">
            <v>16288.02593957586</v>
          </cell>
          <cell r="V49">
            <v>16288.02593957586</v>
          </cell>
        </row>
        <row r="50">
          <cell r="I50" t="str">
            <v>Lunes a viernes 8 hrs.</v>
          </cell>
          <cell r="J50">
            <v>6659.9</v>
          </cell>
          <cell r="K50">
            <v>277.49583333333334</v>
          </cell>
          <cell r="L50">
            <v>27.384457236842106</v>
          </cell>
          <cell r="M50">
            <v>109.53782894736842</v>
          </cell>
          <cell r="N50">
            <v>2930.3559999999998</v>
          </cell>
          <cell r="O50">
            <v>250</v>
          </cell>
          <cell r="P50">
            <v>1130</v>
          </cell>
          <cell r="Q50">
            <v>910.77392956140352</v>
          </cell>
          <cell r="R50">
            <v>1745.9536229692103</v>
          </cell>
          <cell r="S50">
            <v>14041.401672048156</v>
          </cell>
          <cell r="T50">
            <v>2246.6242675277049</v>
          </cell>
          <cell r="U50">
            <v>16288.02593957586</v>
          </cell>
          <cell r="V50">
            <v>16288.02593957586</v>
          </cell>
        </row>
        <row r="51">
          <cell r="I51" t="str">
            <v>Lunes a viernes 8 hrs.</v>
          </cell>
          <cell r="J51">
            <v>6659.9</v>
          </cell>
          <cell r="K51">
            <v>277.49583333333334</v>
          </cell>
          <cell r="L51">
            <v>27.384457236842106</v>
          </cell>
          <cell r="M51">
            <v>109.53782894736842</v>
          </cell>
          <cell r="N51">
            <v>2930.3559999999998</v>
          </cell>
          <cell r="O51">
            <v>250</v>
          </cell>
          <cell r="P51">
            <v>1130</v>
          </cell>
          <cell r="Q51">
            <v>910.77392956140352</v>
          </cell>
          <cell r="R51">
            <v>1745.9536229692103</v>
          </cell>
          <cell r="S51">
            <v>14041.401672048156</v>
          </cell>
          <cell r="T51">
            <v>2246.6242675277049</v>
          </cell>
          <cell r="U51">
            <v>16288.02593957586</v>
          </cell>
          <cell r="V51">
            <v>16288.02593957586</v>
          </cell>
        </row>
        <row r="52">
          <cell r="I52" t="str">
            <v>Lunes a viernes 8 hrs.</v>
          </cell>
          <cell r="J52">
            <v>6659.9</v>
          </cell>
          <cell r="K52">
            <v>277.49583333333334</v>
          </cell>
          <cell r="L52">
            <v>27.384457236842106</v>
          </cell>
          <cell r="M52">
            <v>109.53782894736842</v>
          </cell>
          <cell r="N52">
            <v>2930.3559999999998</v>
          </cell>
          <cell r="O52">
            <v>250</v>
          </cell>
          <cell r="P52">
            <v>1130</v>
          </cell>
          <cell r="Q52">
            <v>910.77392956140352</v>
          </cell>
          <cell r="R52">
            <v>1745.9536229692103</v>
          </cell>
          <cell r="S52">
            <v>14041.401672048156</v>
          </cell>
          <cell r="T52">
            <v>2246.6242675277049</v>
          </cell>
          <cell r="U52">
            <v>16288.02593957586</v>
          </cell>
          <cell r="V52">
            <v>16288.02593957586</v>
          </cell>
        </row>
        <row r="53">
          <cell r="I53" t="str">
            <v>Lunes a viernes 8 hrs.</v>
          </cell>
          <cell r="J53">
            <v>6659.9</v>
          </cell>
          <cell r="K53">
            <v>277.49583333333334</v>
          </cell>
          <cell r="L53">
            <v>27.384457236842106</v>
          </cell>
          <cell r="M53">
            <v>109.53782894736842</v>
          </cell>
          <cell r="N53">
            <v>2930.3559999999998</v>
          </cell>
          <cell r="O53">
            <v>250</v>
          </cell>
          <cell r="P53">
            <v>1130</v>
          </cell>
          <cell r="Q53">
            <v>910.77392956140352</v>
          </cell>
          <cell r="R53">
            <v>1745.9536229692103</v>
          </cell>
          <cell r="S53">
            <v>14041.401672048156</v>
          </cell>
          <cell r="T53">
            <v>2246.6242675277049</v>
          </cell>
          <cell r="U53">
            <v>16288.02593957586</v>
          </cell>
          <cell r="V53">
            <v>16288.02593957586</v>
          </cell>
        </row>
        <row r="54">
          <cell r="I54" t="str">
            <v>Lunes a viernes 8 hrs.</v>
          </cell>
          <cell r="J54">
            <v>6659.9</v>
          </cell>
          <cell r="K54">
            <v>277.49583333333334</v>
          </cell>
          <cell r="L54">
            <v>27.384457236842106</v>
          </cell>
          <cell r="M54">
            <v>109.53782894736842</v>
          </cell>
          <cell r="N54">
            <v>2930.3559999999998</v>
          </cell>
          <cell r="O54">
            <v>250</v>
          </cell>
          <cell r="P54">
            <v>1130</v>
          </cell>
          <cell r="Q54">
            <v>910.77392956140352</v>
          </cell>
          <cell r="R54">
            <v>1745.9536229692103</v>
          </cell>
          <cell r="S54">
            <v>14041.401672048156</v>
          </cell>
          <cell r="T54">
            <v>2246.6242675277049</v>
          </cell>
          <cell r="U54">
            <v>16288.02593957586</v>
          </cell>
          <cell r="V54">
            <v>16288.02593957586</v>
          </cell>
        </row>
        <row r="55">
          <cell r="I55" t="str">
            <v>Lunes a viernes 8 hrs.</v>
          </cell>
          <cell r="J55">
            <v>6659.9</v>
          </cell>
          <cell r="K55">
            <v>277.49583333333334</v>
          </cell>
          <cell r="L55">
            <v>27.384457236842106</v>
          </cell>
          <cell r="M55">
            <v>109.53782894736842</v>
          </cell>
          <cell r="N55">
            <v>2930.3559999999998</v>
          </cell>
          <cell r="O55">
            <v>250</v>
          </cell>
          <cell r="P55">
            <v>1130</v>
          </cell>
          <cell r="Q55">
            <v>910.77392956140352</v>
          </cell>
          <cell r="R55">
            <v>1745.9536229692103</v>
          </cell>
          <cell r="S55">
            <v>14041.401672048156</v>
          </cell>
          <cell r="T55">
            <v>2246.6242675277049</v>
          </cell>
          <cell r="U55">
            <v>16288.02593957586</v>
          </cell>
          <cell r="V55">
            <v>16288.02593957586</v>
          </cell>
        </row>
        <row r="56">
          <cell r="I56" t="str">
            <v>Lunes a viernes 8 hrs.</v>
          </cell>
          <cell r="J56">
            <v>6659.9</v>
          </cell>
          <cell r="K56">
            <v>277.49583333333334</v>
          </cell>
          <cell r="L56">
            <v>27.384457236842106</v>
          </cell>
          <cell r="M56">
            <v>109.53782894736842</v>
          </cell>
          <cell r="N56">
            <v>2930.3559999999998</v>
          </cell>
          <cell r="O56">
            <v>250</v>
          </cell>
          <cell r="P56">
            <v>1130</v>
          </cell>
          <cell r="Q56">
            <v>910.77392956140352</v>
          </cell>
          <cell r="R56">
            <v>1745.9536229692103</v>
          </cell>
          <cell r="S56">
            <v>14041.401672048156</v>
          </cell>
          <cell r="T56">
            <v>2246.6242675277049</v>
          </cell>
          <cell r="U56">
            <v>16288.02593957586</v>
          </cell>
          <cell r="V56">
            <v>16288.02593957586</v>
          </cell>
        </row>
        <row r="57">
          <cell r="I57" t="str">
            <v>Lunes a viernes 8 hrs.</v>
          </cell>
          <cell r="J57">
            <v>6659.9</v>
          </cell>
          <cell r="K57">
            <v>277.49583333333334</v>
          </cell>
          <cell r="L57">
            <v>27.384457236842106</v>
          </cell>
          <cell r="M57">
            <v>109.53782894736842</v>
          </cell>
          <cell r="N57">
            <v>2930.3559999999998</v>
          </cell>
          <cell r="O57">
            <v>250</v>
          </cell>
          <cell r="P57">
            <v>1130</v>
          </cell>
          <cell r="Q57">
            <v>910.77392956140352</v>
          </cell>
          <cell r="R57">
            <v>1745.9536229692103</v>
          </cell>
          <cell r="S57">
            <v>14041.401672048156</v>
          </cell>
          <cell r="T57">
            <v>2246.6242675277049</v>
          </cell>
          <cell r="U57">
            <v>16288.02593957586</v>
          </cell>
          <cell r="V57">
            <v>16288.02593957586</v>
          </cell>
        </row>
        <row r="58">
          <cell r="I58" t="str">
            <v>Lunes a viernes 8 hrs.</v>
          </cell>
          <cell r="J58">
            <v>6659.9</v>
          </cell>
          <cell r="K58">
            <v>277.49583333333334</v>
          </cell>
          <cell r="L58">
            <v>27.384457236842106</v>
          </cell>
          <cell r="M58">
            <v>109.53782894736842</v>
          </cell>
          <cell r="N58">
            <v>2930.3559999999998</v>
          </cell>
          <cell r="O58">
            <v>250</v>
          </cell>
          <cell r="P58">
            <v>1130</v>
          </cell>
          <cell r="Q58">
            <v>910.77392956140352</v>
          </cell>
          <cell r="R58">
            <v>1745.9536229692103</v>
          </cell>
          <cell r="S58">
            <v>14041.401672048156</v>
          </cell>
          <cell r="T58">
            <v>2246.6242675277049</v>
          </cell>
          <cell r="U58">
            <v>16288.02593957586</v>
          </cell>
          <cell r="V58">
            <v>16288.02593957586</v>
          </cell>
        </row>
        <row r="59">
          <cell r="I59" t="str">
            <v>Lunes a viernes 8 hrs.</v>
          </cell>
          <cell r="J59">
            <v>6659.9</v>
          </cell>
          <cell r="K59">
            <v>277.49583333333334</v>
          </cell>
          <cell r="L59">
            <v>27.384457236842106</v>
          </cell>
          <cell r="M59">
            <v>109.53782894736842</v>
          </cell>
          <cell r="N59">
            <v>2930.3559999999998</v>
          </cell>
          <cell r="O59">
            <v>250</v>
          </cell>
          <cell r="P59">
            <v>1130</v>
          </cell>
          <cell r="Q59">
            <v>910.77392956140352</v>
          </cell>
          <cell r="R59">
            <v>1745.9536229692103</v>
          </cell>
          <cell r="S59">
            <v>14041.401672048156</v>
          </cell>
          <cell r="T59">
            <v>2246.6242675277049</v>
          </cell>
          <cell r="U59">
            <v>16288.02593957586</v>
          </cell>
          <cell r="V59">
            <v>16288.02593957586</v>
          </cell>
        </row>
        <row r="60">
          <cell r="I60" t="str">
            <v>Lunes a viernes 8 hrs.</v>
          </cell>
          <cell r="J60">
            <v>6659.9</v>
          </cell>
          <cell r="K60">
            <v>277.49583333333334</v>
          </cell>
          <cell r="L60">
            <v>27.384457236842106</v>
          </cell>
          <cell r="M60">
            <v>109.53782894736842</v>
          </cell>
          <cell r="N60">
            <v>2930.3559999999998</v>
          </cell>
          <cell r="O60">
            <v>250</v>
          </cell>
          <cell r="P60">
            <v>1130</v>
          </cell>
          <cell r="Q60">
            <v>910.77392956140352</v>
          </cell>
          <cell r="R60">
            <v>1745.9536229692103</v>
          </cell>
          <cell r="S60">
            <v>14041.401672048156</v>
          </cell>
          <cell r="T60">
            <v>2246.6242675277049</v>
          </cell>
          <cell r="U60">
            <v>16288.02593957586</v>
          </cell>
          <cell r="V60">
            <v>16288.02593957586</v>
          </cell>
        </row>
        <row r="61">
          <cell r="I61" t="str">
            <v>Lunes a viernes 8 hrs.</v>
          </cell>
          <cell r="J61">
            <v>6659.9</v>
          </cell>
          <cell r="K61">
            <v>277.49583333333334</v>
          </cell>
          <cell r="L61">
            <v>27.384457236842106</v>
          </cell>
          <cell r="M61">
            <v>109.53782894736842</v>
          </cell>
          <cell r="N61">
            <v>2930.3559999999998</v>
          </cell>
          <cell r="O61">
            <v>250</v>
          </cell>
          <cell r="P61">
            <v>1130</v>
          </cell>
          <cell r="Q61">
            <v>910.77392956140352</v>
          </cell>
          <cell r="R61">
            <v>1745.9536229692103</v>
          </cell>
          <cell r="S61">
            <v>14041.401672048156</v>
          </cell>
          <cell r="T61">
            <v>2246.6242675277049</v>
          </cell>
          <cell r="U61">
            <v>16288.02593957586</v>
          </cell>
          <cell r="V61">
            <v>16288.02593957586</v>
          </cell>
        </row>
        <row r="62">
          <cell r="I62" t="str">
            <v>Lunes a viernes 8 hrs.</v>
          </cell>
          <cell r="J62">
            <v>6659.9</v>
          </cell>
          <cell r="K62">
            <v>277.49583333333334</v>
          </cell>
          <cell r="L62">
            <v>27.384457236842106</v>
          </cell>
          <cell r="M62">
            <v>109.53782894736842</v>
          </cell>
          <cell r="N62">
            <v>2930.3559999999998</v>
          </cell>
          <cell r="O62">
            <v>250</v>
          </cell>
          <cell r="P62">
            <v>1130</v>
          </cell>
          <cell r="Q62">
            <v>910.77392956140352</v>
          </cell>
          <cell r="R62">
            <v>1745.9536229692103</v>
          </cell>
          <cell r="S62">
            <v>14041.401672048156</v>
          </cell>
          <cell r="T62">
            <v>2246.6242675277049</v>
          </cell>
          <cell r="U62">
            <v>16288.02593957586</v>
          </cell>
          <cell r="V62">
            <v>16288.02593957586</v>
          </cell>
        </row>
        <row r="63">
          <cell r="I63" t="str">
            <v>Lunes a viernes 8 hrs.</v>
          </cell>
          <cell r="J63">
            <v>6659.9</v>
          </cell>
          <cell r="K63">
            <v>277.49583333333334</v>
          </cell>
          <cell r="L63">
            <v>27.384457236842106</v>
          </cell>
          <cell r="M63">
            <v>109.53782894736842</v>
          </cell>
          <cell r="N63">
            <v>2930.3559999999998</v>
          </cell>
          <cell r="O63">
            <v>250</v>
          </cell>
          <cell r="P63">
            <v>1130</v>
          </cell>
          <cell r="Q63">
            <v>910.77392956140352</v>
          </cell>
          <cell r="R63">
            <v>1745.9536229692103</v>
          </cell>
          <cell r="S63">
            <v>14041.401672048156</v>
          </cell>
          <cell r="T63">
            <v>2246.6242675277049</v>
          </cell>
          <cell r="U63">
            <v>16288.02593957586</v>
          </cell>
          <cell r="V63">
            <v>16288.02593957586</v>
          </cell>
        </row>
        <row r="64">
          <cell r="I64" t="str">
            <v>Lunes a viernes 8 hrs.</v>
          </cell>
          <cell r="J64">
            <v>6659.9</v>
          </cell>
          <cell r="K64">
            <v>277.49583333333334</v>
          </cell>
          <cell r="L64">
            <v>27.384457236842106</v>
          </cell>
          <cell r="M64">
            <v>109.53782894736842</v>
          </cell>
          <cell r="N64">
            <v>2930.3559999999998</v>
          </cell>
          <cell r="O64">
            <v>250</v>
          </cell>
          <cell r="P64">
            <v>1130</v>
          </cell>
          <cell r="Q64">
            <v>910.77392956140352</v>
          </cell>
          <cell r="R64">
            <v>1745.9536229692103</v>
          </cell>
          <cell r="S64">
            <v>14041.401672048156</v>
          </cell>
          <cell r="T64">
            <v>2246.6242675277049</v>
          </cell>
          <cell r="U64">
            <v>16288.02593957586</v>
          </cell>
          <cell r="V64">
            <v>16288.02593957586</v>
          </cell>
        </row>
        <row r="65">
          <cell r="I65" t="str">
            <v>Lunes a viernes 8 hrs.</v>
          </cell>
          <cell r="J65">
            <v>6659.9</v>
          </cell>
          <cell r="K65">
            <v>277.49583333333334</v>
          </cell>
          <cell r="L65">
            <v>27.384457236842106</v>
          </cell>
          <cell r="M65">
            <v>109.53782894736842</v>
          </cell>
          <cell r="N65">
            <v>2930.3559999999998</v>
          </cell>
          <cell r="O65">
            <v>250</v>
          </cell>
          <cell r="P65">
            <v>1130</v>
          </cell>
          <cell r="Q65">
            <v>910.77392956140352</v>
          </cell>
          <cell r="R65">
            <v>1745.9536229692103</v>
          </cell>
          <cell r="S65">
            <v>14041.401672048156</v>
          </cell>
          <cell r="T65">
            <v>2246.6242675277049</v>
          </cell>
          <cell r="U65">
            <v>16288.02593957586</v>
          </cell>
          <cell r="V65">
            <v>16288.02593957586</v>
          </cell>
        </row>
        <row r="66">
          <cell r="I66" t="str">
            <v>Lunes a viernes 8 hrs.</v>
          </cell>
          <cell r="J66">
            <v>6659.9</v>
          </cell>
          <cell r="K66">
            <v>277.49583333333334</v>
          </cell>
          <cell r="L66">
            <v>27.384457236842106</v>
          </cell>
          <cell r="M66">
            <v>109.53782894736842</v>
          </cell>
          <cell r="N66">
            <v>2930.3559999999998</v>
          </cell>
          <cell r="O66">
            <v>250</v>
          </cell>
          <cell r="P66">
            <v>1130</v>
          </cell>
          <cell r="Q66">
            <v>910.77392956140352</v>
          </cell>
          <cell r="R66">
            <v>1745.9536229692103</v>
          </cell>
          <cell r="S66">
            <v>14041.401672048156</v>
          </cell>
          <cell r="T66">
            <v>2246.6242675277049</v>
          </cell>
          <cell r="U66">
            <v>16288.02593957586</v>
          </cell>
          <cell r="V66">
            <v>16288.02593957586</v>
          </cell>
        </row>
        <row r="67">
          <cell r="I67" t="str">
            <v>Lunes a viernes 8 hrs.</v>
          </cell>
          <cell r="J67">
            <v>6659.9</v>
          </cell>
          <cell r="K67">
            <v>277.49583333333334</v>
          </cell>
          <cell r="L67">
            <v>27.384457236842106</v>
          </cell>
          <cell r="M67">
            <v>109.53782894736842</v>
          </cell>
          <cell r="N67">
            <v>2930.3559999999998</v>
          </cell>
          <cell r="O67">
            <v>250</v>
          </cell>
          <cell r="P67">
            <v>1130</v>
          </cell>
          <cell r="Q67">
            <v>910.77392956140352</v>
          </cell>
          <cell r="R67">
            <v>1745.9536229692103</v>
          </cell>
          <cell r="S67">
            <v>14041.401672048156</v>
          </cell>
          <cell r="T67">
            <v>2246.6242675277049</v>
          </cell>
          <cell r="U67">
            <v>16288.02593957586</v>
          </cell>
          <cell r="V67">
            <v>16288.02593957586</v>
          </cell>
        </row>
        <row r="68">
          <cell r="I68" t="str">
            <v>Lunes a viernes 8 hrs.</v>
          </cell>
          <cell r="J68">
            <v>6659.9</v>
          </cell>
          <cell r="K68">
            <v>277.49583333333334</v>
          </cell>
          <cell r="L68">
            <v>27.384457236842106</v>
          </cell>
          <cell r="M68">
            <v>109.53782894736842</v>
          </cell>
          <cell r="N68">
            <v>2930.3559999999998</v>
          </cell>
          <cell r="O68">
            <v>250</v>
          </cell>
          <cell r="P68">
            <v>1130</v>
          </cell>
          <cell r="Q68">
            <v>910.77392956140352</v>
          </cell>
          <cell r="R68">
            <v>1745.9536229692103</v>
          </cell>
          <cell r="S68">
            <v>14041.401672048156</v>
          </cell>
          <cell r="T68">
            <v>2246.6242675277049</v>
          </cell>
          <cell r="U68">
            <v>16288.02593957586</v>
          </cell>
          <cell r="V68">
            <v>16288.02593957586</v>
          </cell>
        </row>
        <row r="69">
          <cell r="I69" t="str">
            <v>Lunes a viernes 8 hrs.</v>
          </cell>
          <cell r="J69">
            <v>6659.9</v>
          </cell>
          <cell r="K69">
            <v>277.49583333333334</v>
          </cell>
          <cell r="L69">
            <v>27.384457236842106</v>
          </cell>
          <cell r="M69">
            <v>109.53782894736842</v>
          </cell>
          <cell r="N69">
            <v>2930.3559999999998</v>
          </cell>
          <cell r="O69">
            <v>250</v>
          </cell>
          <cell r="P69">
            <v>1130</v>
          </cell>
          <cell r="Q69">
            <v>910.77392956140352</v>
          </cell>
          <cell r="R69">
            <v>1745.9536229692103</v>
          </cell>
          <cell r="S69">
            <v>14041.401672048156</v>
          </cell>
          <cell r="T69">
            <v>2246.6242675277049</v>
          </cell>
          <cell r="U69">
            <v>16288.02593957586</v>
          </cell>
          <cell r="V69">
            <v>16288.02593957586</v>
          </cell>
        </row>
        <row r="70">
          <cell r="I70" t="str">
            <v>Lunes a viernes 8 hrs.</v>
          </cell>
          <cell r="J70">
            <v>6659.9</v>
          </cell>
          <cell r="K70">
            <v>277.49583333333334</v>
          </cell>
          <cell r="L70">
            <v>27.384457236842106</v>
          </cell>
          <cell r="M70">
            <v>109.53782894736842</v>
          </cell>
          <cell r="N70">
            <v>2930.3559999999998</v>
          </cell>
          <cell r="O70">
            <v>250</v>
          </cell>
          <cell r="P70">
            <v>1130</v>
          </cell>
          <cell r="Q70">
            <v>910.77392956140352</v>
          </cell>
          <cell r="R70">
            <v>1745.9536229692103</v>
          </cell>
          <cell r="S70">
            <v>14041.401672048156</v>
          </cell>
          <cell r="T70">
            <v>2246.6242675277049</v>
          </cell>
          <cell r="U70">
            <v>16288.02593957586</v>
          </cell>
          <cell r="V70">
            <v>16288.02593957586</v>
          </cell>
        </row>
        <row r="71">
          <cell r="I71" t="str">
            <v>Lunes a viernes 8 hrs.</v>
          </cell>
          <cell r="J71">
            <v>6659.9</v>
          </cell>
          <cell r="K71">
            <v>277.49583333333334</v>
          </cell>
          <cell r="L71">
            <v>27.384457236842106</v>
          </cell>
          <cell r="M71">
            <v>109.53782894736842</v>
          </cell>
          <cell r="N71">
            <v>2930.3559999999998</v>
          </cell>
          <cell r="O71">
            <v>250</v>
          </cell>
          <cell r="P71">
            <v>1130</v>
          </cell>
          <cell r="Q71">
            <v>910.77392956140352</v>
          </cell>
          <cell r="R71">
            <v>1745.9536229692103</v>
          </cell>
          <cell r="S71">
            <v>14041.401672048156</v>
          </cell>
          <cell r="T71">
            <v>2246.6242675277049</v>
          </cell>
          <cell r="U71">
            <v>16288.02593957586</v>
          </cell>
          <cell r="V71">
            <v>16288.02593957586</v>
          </cell>
        </row>
        <row r="72">
          <cell r="I72" t="str">
            <v>Lunes a viernes 8 hrs.</v>
          </cell>
          <cell r="J72">
            <v>6659.9</v>
          </cell>
          <cell r="K72">
            <v>277.49583333333334</v>
          </cell>
          <cell r="L72">
            <v>27.384457236842106</v>
          </cell>
          <cell r="M72">
            <v>109.53782894736842</v>
          </cell>
          <cell r="N72">
            <v>2930.3559999999998</v>
          </cell>
          <cell r="O72">
            <v>250</v>
          </cell>
          <cell r="P72">
            <v>1130</v>
          </cell>
          <cell r="Q72">
            <v>910.77392956140352</v>
          </cell>
          <cell r="R72">
            <v>1745.9536229692103</v>
          </cell>
          <cell r="S72">
            <v>14041.401672048156</v>
          </cell>
          <cell r="T72">
            <v>2246.6242675277049</v>
          </cell>
          <cell r="U72">
            <v>16288.02593957586</v>
          </cell>
          <cell r="V72">
            <v>16288.02593957586</v>
          </cell>
        </row>
        <row r="73">
          <cell r="I73" t="str">
            <v>Lunes a viernes 8 hrs.</v>
          </cell>
          <cell r="J73">
            <v>6659.9</v>
          </cell>
          <cell r="K73">
            <v>277.49583333333334</v>
          </cell>
          <cell r="L73">
            <v>27.384457236842106</v>
          </cell>
          <cell r="M73">
            <v>109.53782894736842</v>
          </cell>
          <cell r="N73">
            <v>2930.3559999999998</v>
          </cell>
          <cell r="O73">
            <v>250</v>
          </cell>
          <cell r="P73">
            <v>1130</v>
          </cell>
          <cell r="Q73">
            <v>910.77392956140352</v>
          </cell>
          <cell r="R73">
            <v>1745.9536229692103</v>
          </cell>
          <cell r="S73">
            <v>14041.401672048156</v>
          </cell>
          <cell r="T73">
            <v>2246.6242675277049</v>
          </cell>
          <cell r="U73">
            <v>16288.02593957586</v>
          </cell>
          <cell r="V73">
            <v>16288.02593957586</v>
          </cell>
        </row>
        <row r="74">
          <cell r="I74" t="str">
            <v>Lunes a viernes 8 hrs.</v>
          </cell>
          <cell r="J74">
            <v>6659.9</v>
          </cell>
          <cell r="K74">
            <v>277.49583333333334</v>
          </cell>
          <cell r="L74">
            <v>27.384457236842106</v>
          </cell>
          <cell r="M74">
            <v>109.53782894736842</v>
          </cell>
          <cell r="N74">
            <v>2930.3559999999998</v>
          </cell>
          <cell r="O74">
            <v>250</v>
          </cell>
          <cell r="P74">
            <v>1130</v>
          </cell>
          <cell r="Q74">
            <v>910.77392956140352</v>
          </cell>
          <cell r="R74">
            <v>1745.9536229692103</v>
          </cell>
          <cell r="S74">
            <v>14041.401672048156</v>
          </cell>
          <cell r="T74">
            <v>2246.6242675277049</v>
          </cell>
          <cell r="U74">
            <v>16288.02593957586</v>
          </cell>
          <cell r="V74">
            <v>16288.02593957586</v>
          </cell>
        </row>
        <row r="75">
          <cell r="I75" t="str">
            <v>Lunes a viernes 8 hrs.</v>
          </cell>
          <cell r="J75">
            <v>6659.9</v>
          </cell>
          <cell r="K75">
            <v>277.49583333333334</v>
          </cell>
          <cell r="L75">
            <v>27.384457236842106</v>
          </cell>
          <cell r="M75">
            <v>109.53782894736842</v>
          </cell>
          <cell r="N75">
            <v>2930.3559999999998</v>
          </cell>
          <cell r="O75">
            <v>250</v>
          </cell>
          <cell r="P75">
            <v>1130</v>
          </cell>
          <cell r="Q75">
            <v>910.77392956140352</v>
          </cell>
          <cell r="R75">
            <v>1745.9536229692103</v>
          </cell>
          <cell r="S75">
            <v>14041.401672048156</v>
          </cell>
          <cell r="T75">
            <v>2246.6242675277049</v>
          </cell>
          <cell r="U75">
            <v>16288.02593957586</v>
          </cell>
          <cell r="V75">
            <v>16288.02593957586</v>
          </cell>
        </row>
        <row r="76">
          <cell r="I76" t="str">
            <v>Lunes a viernes 8 hrs.</v>
          </cell>
          <cell r="J76">
            <v>6659.9</v>
          </cell>
          <cell r="K76">
            <v>277.49583333333334</v>
          </cell>
          <cell r="L76">
            <v>27.384457236842106</v>
          </cell>
          <cell r="M76">
            <v>109.53782894736842</v>
          </cell>
          <cell r="N76">
            <v>2930.3559999999998</v>
          </cell>
          <cell r="O76">
            <v>250</v>
          </cell>
          <cell r="P76">
            <v>1130</v>
          </cell>
          <cell r="Q76">
            <v>910.77392956140352</v>
          </cell>
          <cell r="R76">
            <v>1745.9536229692103</v>
          </cell>
          <cell r="S76">
            <v>14041.401672048156</v>
          </cell>
          <cell r="T76">
            <v>2246.6242675277049</v>
          </cell>
          <cell r="U76">
            <v>16288.02593957586</v>
          </cell>
          <cell r="V76">
            <v>16288.02593957586</v>
          </cell>
        </row>
        <row r="77">
          <cell r="I77" t="str">
            <v>Lunes a viernes 8 hrs.</v>
          </cell>
          <cell r="J77">
            <v>6659.9</v>
          </cell>
          <cell r="K77">
            <v>277.49583333333334</v>
          </cell>
          <cell r="L77">
            <v>27.384457236842106</v>
          </cell>
          <cell r="M77">
            <v>109.53782894736842</v>
          </cell>
          <cell r="N77">
            <v>2930.3559999999998</v>
          </cell>
          <cell r="O77">
            <v>250</v>
          </cell>
          <cell r="P77">
            <v>1130</v>
          </cell>
          <cell r="Q77">
            <v>910.77392956140352</v>
          </cell>
          <cell r="R77">
            <v>1745.9536229692103</v>
          </cell>
          <cell r="S77">
            <v>14041.401672048156</v>
          </cell>
          <cell r="T77">
            <v>2246.6242675277049</v>
          </cell>
          <cell r="U77">
            <v>16288.02593957586</v>
          </cell>
          <cell r="V77">
            <v>16288.02593957586</v>
          </cell>
        </row>
        <row r="78">
          <cell r="I78" t="str">
            <v>Lunes a viernes 8 hrs.</v>
          </cell>
          <cell r="J78">
            <v>6659.9</v>
          </cell>
          <cell r="K78">
            <v>277.49583333333334</v>
          </cell>
          <cell r="L78">
            <v>27.384457236842106</v>
          </cell>
          <cell r="M78">
            <v>109.53782894736842</v>
          </cell>
          <cell r="N78">
            <v>2930.3559999999998</v>
          </cell>
          <cell r="O78">
            <v>250</v>
          </cell>
          <cell r="P78">
            <v>1130</v>
          </cell>
          <cell r="Q78">
            <v>910.77392956140352</v>
          </cell>
          <cell r="R78">
            <v>1745.9536229692103</v>
          </cell>
          <cell r="S78">
            <v>14041.401672048156</v>
          </cell>
          <cell r="T78">
            <v>2246.6242675277049</v>
          </cell>
          <cell r="U78">
            <v>16288.02593957586</v>
          </cell>
          <cell r="V78">
            <v>16288.02593957586</v>
          </cell>
        </row>
        <row r="79">
          <cell r="I79" t="str">
            <v>Lunes a viernes 8 hrs.</v>
          </cell>
          <cell r="J79">
            <v>6659.9</v>
          </cell>
          <cell r="K79">
            <v>277.49583333333334</v>
          </cell>
          <cell r="L79">
            <v>27.384457236842106</v>
          </cell>
          <cell r="M79">
            <v>109.53782894736842</v>
          </cell>
          <cell r="N79">
            <v>2930.3559999999998</v>
          </cell>
          <cell r="O79">
            <v>250</v>
          </cell>
          <cell r="P79">
            <v>1130</v>
          </cell>
          <cell r="Q79">
            <v>910.77392956140352</v>
          </cell>
          <cell r="R79">
            <v>1745.9536229692103</v>
          </cell>
          <cell r="S79">
            <v>14041.401672048156</v>
          </cell>
          <cell r="T79">
            <v>2246.6242675277049</v>
          </cell>
          <cell r="U79">
            <v>16288.02593957586</v>
          </cell>
          <cell r="V79">
            <v>16288.02593957586</v>
          </cell>
        </row>
        <row r="80">
          <cell r="I80" t="str">
            <v>Lunes a viernes 8 hrs.</v>
          </cell>
          <cell r="J80">
            <v>6659.9</v>
          </cell>
          <cell r="K80">
            <v>277.49583333333334</v>
          </cell>
          <cell r="L80">
            <v>27.384457236842106</v>
          </cell>
          <cell r="M80">
            <v>109.53782894736842</v>
          </cell>
          <cell r="N80">
            <v>2930.3559999999998</v>
          </cell>
          <cell r="O80">
            <v>250</v>
          </cell>
          <cell r="P80">
            <v>1130</v>
          </cell>
          <cell r="Q80">
            <v>910.77392956140352</v>
          </cell>
          <cell r="R80">
            <v>1745.9536229692103</v>
          </cell>
          <cell r="S80">
            <v>14041.401672048156</v>
          </cell>
          <cell r="T80">
            <v>2246.6242675277049</v>
          </cell>
          <cell r="U80">
            <v>16288.02593957586</v>
          </cell>
          <cell r="V80">
            <v>81440.129697879296</v>
          </cell>
        </row>
        <row r="81">
          <cell r="I81" t="str">
            <v>Lunes a viernes 8 hrs.</v>
          </cell>
          <cell r="J81">
            <v>6659.9</v>
          </cell>
          <cell r="K81">
            <v>277.49583333333334</v>
          </cell>
          <cell r="L81">
            <v>27.384457236842106</v>
          </cell>
          <cell r="M81">
            <v>109.53782894736842</v>
          </cell>
          <cell r="N81">
            <v>2930.3559999999998</v>
          </cell>
          <cell r="O81">
            <v>250</v>
          </cell>
          <cell r="P81">
            <v>1130</v>
          </cell>
          <cell r="Q81">
            <v>910.77392956140352</v>
          </cell>
          <cell r="R81">
            <v>1745.9536229692103</v>
          </cell>
          <cell r="S81">
            <v>14041.401672048156</v>
          </cell>
          <cell r="T81">
            <v>2246.6242675277049</v>
          </cell>
          <cell r="U81">
            <v>16288.02593957586</v>
          </cell>
          <cell r="V81">
            <v>32576.051879151721</v>
          </cell>
        </row>
        <row r="82">
          <cell r="I82" t="str">
            <v>Lunes a domingo 8 hrs.</v>
          </cell>
          <cell r="J82">
            <v>6659.9</v>
          </cell>
          <cell r="K82">
            <v>277.49583333333334</v>
          </cell>
          <cell r="L82">
            <v>27.384457236842106</v>
          </cell>
          <cell r="M82">
            <v>109.53782894736842</v>
          </cell>
          <cell r="N82">
            <v>2930.3559999999998</v>
          </cell>
          <cell r="O82">
            <v>250</v>
          </cell>
          <cell r="P82">
            <v>1130</v>
          </cell>
          <cell r="Q82">
            <v>1555.7739295614035</v>
          </cell>
          <cell r="R82">
            <v>1837.5436229692102</v>
          </cell>
          <cell r="S82">
            <v>14777.991672048156</v>
          </cell>
          <cell r="T82">
            <v>2364.4786675277051</v>
          </cell>
          <cell r="U82">
            <v>17142.470339575862</v>
          </cell>
          <cell r="V82">
            <v>205709.64407491035</v>
          </cell>
        </row>
        <row r="83">
          <cell r="I83" t="str">
            <v>Lunes a domingo 8 hrs.</v>
          </cell>
          <cell r="J83">
            <v>6659.9</v>
          </cell>
          <cell r="K83">
            <v>277.49583333333334</v>
          </cell>
          <cell r="L83">
            <v>27.384457236842106</v>
          </cell>
          <cell r="M83">
            <v>109.53782894736842</v>
          </cell>
          <cell r="N83">
            <v>2930.3559999999998</v>
          </cell>
          <cell r="O83">
            <v>250</v>
          </cell>
          <cell r="P83">
            <v>1130</v>
          </cell>
          <cell r="Q83">
            <v>1555.7739295614035</v>
          </cell>
          <cell r="R83">
            <v>1837.5436229692102</v>
          </cell>
          <cell r="S83">
            <v>14777.991672048156</v>
          </cell>
          <cell r="T83">
            <v>2364.4786675277051</v>
          </cell>
          <cell r="U83">
            <v>17142.470339575862</v>
          </cell>
          <cell r="V83">
            <v>102854.82203745517</v>
          </cell>
        </row>
        <row r="84">
          <cell r="I84" t="str">
            <v>Lunes a viernes 8 hrs.</v>
          </cell>
          <cell r="J84">
            <v>6659.9</v>
          </cell>
          <cell r="K84">
            <v>277.49583333333334</v>
          </cell>
          <cell r="L84">
            <v>27.384457236842106</v>
          </cell>
          <cell r="M84">
            <v>109.53782894736842</v>
          </cell>
          <cell r="N84">
            <v>2930.3559999999998</v>
          </cell>
          <cell r="O84">
            <v>250</v>
          </cell>
          <cell r="P84">
            <v>1130</v>
          </cell>
          <cell r="Q84">
            <v>910.77392956140352</v>
          </cell>
          <cell r="R84">
            <v>1745.9536229692103</v>
          </cell>
          <cell r="S84">
            <v>14041.401672048156</v>
          </cell>
          <cell r="T84">
            <v>2246.6242675277049</v>
          </cell>
          <cell r="U84">
            <v>16288.02593957586</v>
          </cell>
          <cell r="V84">
            <v>32576.051879151721</v>
          </cell>
        </row>
        <row r="85">
          <cell r="I85" t="str">
            <v>Lunes a domingo 8 hrs.</v>
          </cell>
          <cell r="J85">
            <v>6659.9</v>
          </cell>
          <cell r="K85">
            <v>277.49583333333334</v>
          </cell>
          <cell r="L85">
            <v>27.384457236842106</v>
          </cell>
          <cell r="M85">
            <v>109.53782894736842</v>
          </cell>
          <cell r="N85">
            <v>2930.3559999999998</v>
          </cell>
          <cell r="O85">
            <v>250</v>
          </cell>
          <cell r="P85">
            <v>1130</v>
          </cell>
          <cell r="Q85">
            <v>1555.7739295614035</v>
          </cell>
          <cell r="R85">
            <v>1837.5436229692102</v>
          </cell>
          <cell r="S85">
            <v>14777.991672048156</v>
          </cell>
          <cell r="T85">
            <v>2364.4786675277051</v>
          </cell>
          <cell r="U85">
            <v>17142.470339575862</v>
          </cell>
          <cell r="V85">
            <v>34284.940679151725</v>
          </cell>
        </row>
        <row r="86">
          <cell r="I86" t="str">
            <v>Lunes a viernes 8 hrs.</v>
          </cell>
          <cell r="J86">
            <v>6659.9</v>
          </cell>
          <cell r="K86">
            <v>277.49583333333334</v>
          </cell>
          <cell r="L86">
            <v>27.384457236842106</v>
          </cell>
          <cell r="M86">
            <v>109.53782894736842</v>
          </cell>
          <cell r="N86">
            <v>2930.3559999999998</v>
          </cell>
          <cell r="O86">
            <v>250</v>
          </cell>
          <cell r="P86">
            <v>1130</v>
          </cell>
          <cell r="Q86">
            <v>910.77392956140352</v>
          </cell>
          <cell r="R86">
            <v>1745.9536229692103</v>
          </cell>
          <cell r="S86">
            <v>14041.401672048156</v>
          </cell>
          <cell r="T86">
            <v>2246.6242675277049</v>
          </cell>
          <cell r="U86">
            <v>16288.02593957586</v>
          </cell>
          <cell r="V86">
            <v>16288.02593957586</v>
          </cell>
        </row>
        <row r="87">
          <cell r="I87" t="str">
            <v>Lunes a viernes 8 hrs.</v>
          </cell>
          <cell r="J87">
            <v>6659.9</v>
          </cell>
          <cell r="K87">
            <v>277.49583333333334</v>
          </cell>
          <cell r="L87">
            <v>27.384457236842106</v>
          </cell>
          <cell r="M87">
            <v>109.53782894736842</v>
          </cell>
          <cell r="N87">
            <v>2930.3559999999998</v>
          </cell>
          <cell r="O87">
            <v>250</v>
          </cell>
          <cell r="P87">
            <v>1130</v>
          </cell>
          <cell r="Q87">
            <v>910.77392956140352</v>
          </cell>
          <cell r="R87">
            <v>1745.9536229692103</v>
          </cell>
          <cell r="S87">
            <v>14041.401672048156</v>
          </cell>
          <cell r="T87">
            <v>2246.6242675277049</v>
          </cell>
          <cell r="U87">
            <v>16288.02593957586</v>
          </cell>
          <cell r="V87">
            <v>16288.02593957586</v>
          </cell>
        </row>
        <row r="88">
          <cell r="I88" t="str">
            <v>Lunes a viernes 8 hrs.</v>
          </cell>
          <cell r="J88">
            <v>6659.9</v>
          </cell>
          <cell r="K88">
            <v>277.49583333333334</v>
          </cell>
          <cell r="L88">
            <v>27.384457236842106</v>
          </cell>
          <cell r="M88">
            <v>109.53782894736842</v>
          </cell>
          <cell r="N88">
            <v>2930.3559999999998</v>
          </cell>
          <cell r="O88">
            <v>250</v>
          </cell>
          <cell r="P88">
            <v>1130</v>
          </cell>
          <cell r="Q88">
            <v>910.77392956140352</v>
          </cell>
          <cell r="R88">
            <v>1745.9536229692103</v>
          </cell>
          <cell r="S88">
            <v>14041.401672048156</v>
          </cell>
          <cell r="T88">
            <v>2246.6242675277049</v>
          </cell>
          <cell r="U88">
            <v>16288.02593957586</v>
          </cell>
          <cell r="V88">
            <v>16288.02593957586</v>
          </cell>
        </row>
        <row r="89">
          <cell r="I89" t="str">
            <v>Lunes a viernes 8 hrs.</v>
          </cell>
          <cell r="J89">
            <v>6659.9</v>
          </cell>
          <cell r="K89">
            <v>277.49583333333334</v>
          </cell>
          <cell r="L89">
            <v>27.384457236842106</v>
          </cell>
          <cell r="M89">
            <v>109.53782894736842</v>
          </cell>
          <cell r="N89">
            <v>2930.3559999999998</v>
          </cell>
          <cell r="O89">
            <v>250</v>
          </cell>
          <cell r="P89">
            <v>1130</v>
          </cell>
          <cell r="Q89">
            <v>910.77392956140352</v>
          </cell>
          <cell r="R89">
            <v>1745.9536229692103</v>
          </cell>
          <cell r="S89">
            <v>14041.401672048156</v>
          </cell>
          <cell r="T89">
            <v>2246.6242675277049</v>
          </cell>
          <cell r="U89">
            <v>16288.02593957586</v>
          </cell>
          <cell r="V89">
            <v>16288.02593957586</v>
          </cell>
        </row>
        <row r="90">
          <cell r="I90" t="str">
            <v>Lunes a viernes 8 hrs.</v>
          </cell>
          <cell r="J90">
            <v>6659.9</v>
          </cell>
          <cell r="K90">
            <v>277.49583333333334</v>
          </cell>
          <cell r="L90">
            <v>27.384457236842106</v>
          </cell>
          <cell r="M90">
            <v>109.53782894736842</v>
          </cell>
          <cell r="N90">
            <v>2930.3559999999998</v>
          </cell>
          <cell r="O90">
            <v>250</v>
          </cell>
          <cell r="P90">
            <v>1130</v>
          </cell>
          <cell r="Q90">
            <v>910.77392956140352</v>
          </cell>
          <cell r="R90">
            <v>1745.9536229692103</v>
          </cell>
          <cell r="S90">
            <v>14041.401672048156</v>
          </cell>
          <cell r="T90">
            <v>2246.6242675277049</v>
          </cell>
          <cell r="U90">
            <v>16288.02593957586</v>
          </cell>
          <cell r="V90">
            <v>16288.02593957586</v>
          </cell>
        </row>
        <row r="91">
          <cell r="I91" t="str">
            <v>Lunes a viernes 8 hrs.</v>
          </cell>
          <cell r="J91">
            <v>6659.9</v>
          </cell>
          <cell r="K91">
            <v>277.49583333333334</v>
          </cell>
          <cell r="L91">
            <v>27.384457236842106</v>
          </cell>
          <cell r="M91">
            <v>109.53782894736842</v>
          </cell>
          <cell r="N91">
            <v>2930.3559999999998</v>
          </cell>
          <cell r="O91">
            <v>250</v>
          </cell>
          <cell r="P91">
            <v>1130</v>
          </cell>
          <cell r="Q91">
            <v>910.77392956140352</v>
          </cell>
          <cell r="R91">
            <v>1745.9536229692103</v>
          </cell>
          <cell r="S91">
            <v>14041.401672048156</v>
          </cell>
          <cell r="T91">
            <v>2246.6242675277049</v>
          </cell>
          <cell r="U91">
            <v>16288.02593957586</v>
          </cell>
          <cell r="V91">
            <v>16288.02593957586</v>
          </cell>
        </row>
        <row r="92">
          <cell r="I92" t="str">
            <v>Lunes a viernes 8 hrs.</v>
          </cell>
          <cell r="J92">
            <v>6659.9</v>
          </cell>
          <cell r="K92">
            <v>277.49583333333334</v>
          </cell>
          <cell r="L92">
            <v>27.384457236842106</v>
          </cell>
          <cell r="M92">
            <v>109.53782894736842</v>
          </cell>
          <cell r="N92">
            <v>2930.3559999999998</v>
          </cell>
          <cell r="O92">
            <v>250</v>
          </cell>
          <cell r="P92">
            <v>1130</v>
          </cell>
          <cell r="Q92">
            <v>910.77392956140352</v>
          </cell>
          <cell r="R92">
            <v>1745.9536229692103</v>
          </cell>
          <cell r="S92">
            <v>14041.401672048156</v>
          </cell>
          <cell r="T92">
            <v>2246.6242675277049</v>
          </cell>
          <cell r="U92">
            <v>16288.02593957586</v>
          </cell>
          <cell r="V92">
            <v>16288.02593957586</v>
          </cell>
        </row>
        <row r="93">
          <cell r="I93" t="str">
            <v>Lunes a viernes 8 hrs.</v>
          </cell>
          <cell r="J93">
            <v>6659.9</v>
          </cell>
          <cell r="K93">
            <v>277.49583333333334</v>
          </cell>
          <cell r="L93">
            <v>27.384457236842106</v>
          </cell>
          <cell r="M93">
            <v>109.53782894736842</v>
          </cell>
          <cell r="N93">
            <v>2930.3559999999998</v>
          </cell>
          <cell r="O93">
            <v>250</v>
          </cell>
          <cell r="P93">
            <v>1130</v>
          </cell>
          <cell r="Q93">
            <v>910.77392956140352</v>
          </cell>
          <cell r="R93">
            <v>1745.9536229692103</v>
          </cell>
          <cell r="S93">
            <v>14041.401672048156</v>
          </cell>
          <cell r="T93">
            <v>2246.6242675277049</v>
          </cell>
          <cell r="U93">
            <v>16288.02593957586</v>
          </cell>
          <cell r="V93">
            <v>16288.02593957586</v>
          </cell>
        </row>
        <row r="94">
          <cell r="I94" t="str">
            <v>Lunes a viernes 8 hrs.</v>
          </cell>
          <cell r="J94">
            <v>6659.9</v>
          </cell>
          <cell r="K94">
            <v>277.49583333333334</v>
          </cell>
          <cell r="L94">
            <v>27.384457236842106</v>
          </cell>
          <cell r="M94">
            <v>109.53782894736842</v>
          </cell>
          <cell r="N94">
            <v>2930.3559999999998</v>
          </cell>
          <cell r="O94">
            <v>250</v>
          </cell>
          <cell r="P94">
            <v>1130</v>
          </cell>
          <cell r="Q94">
            <v>910.77392956140352</v>
          </cell>
          <cell r="R94">
            <v>1745.9536229692103</v>
          </cell>
          <cell r="S94">
            <v>14041.401672048156</v>
          </cell>
          <cell r="T94">
            <v>2246.6242675277049</v>
          </cell>
          <cell r="U94">
            <v>16288.02593957586</v>
          </cell>
          <cell r="V94">
            <v>16288.02593957586</v>
          </cell>
        </row>
        <row r="95">
          <cell r="I95" t="str">
            <v>Lunes a viernes 8 hrs.</v>
          </cell>
          <cell r="J95">
            <v>6659.9</v>
          </cell>
          <cell r="K95">
            <v>277.49583333333334</v>
          </cell>
          <cell r="L95">
            <v>27.384457236842106</v>
          </cell>
          <cell r="M95">
            <v>109.53782894736842</v>
          </cell>
          <cell r="N95">
            <v>2930.3559999999998</v>
          </cell>
          <cell r="O95">
            <v>250</v>
          </cell>
          <cell r="P95">
            <v>1130</v>
          </cell>
          <cell r="Q95">
            <v>910.77392956140352</v>
          </cell>
          <cell r="R95">
            <v>1745.9536229692103</v>
          </cell>
          <cell r="S95">
            <v>14041.401672048156</v>
          </cell>
          <cell r="T95">
            <v>2246.6242675277049</v>
          </cell>
          <cell r="U95">
            <v>16288.02593957586</v>
          </cell>
          <cell r="V95">
            <v>16288.02593957586</v>
          </cell>
        </row>
        <row r="96">
          <cell r="I96" t="str">
            <v>Lunes a viernes 8 hrs.</v>
          </cell>
          <cell r="J96">
            <v>6659.9</v>
          </cell>
          <cell r="K96">
            <v>277.49583333333334</v>
          </cell>
          <cell r="L96">
            <v>27.384457236842106</v>
          </cell>
          <cell r="M96">
            <v>109.53782894736842</v>
          </cell>
          <cell r="N96">
            <v>2930.3559999999998</v>
          </cell>
          <cell r="O96">
            <v>250</v>
          </cell>
          <cell r="P96">
            <v>1130</v>
          </cell>
          <cell r="Q96">
            <v>910.77392956140352</v>
          </cell>
          <cell r="R96">
            <v>1745.9536229692103</v>
          </cell>
          <cell r="S96">
            <v>14041.401672048156</v>
          </cell>
          <cell r="T96">
            <v>2246.6242675277049</v>
          </cell>
          <cell r="U96">
            <v>16288.02593957586</v>
          </cell>
          <cell r="V96">
            <v>16288.02593957586</v>
          </cell>
        </row>
        <row r="97">
          <cell r="I97" t="str">
            <v>Lunes a viernes 8 hrs.</v>
          </cell>
          <cell r="J97">
            <v>6659.9</v>
          </cell>
          <cell r="K97">
            <v>277.49583333333334</v>
          </cell>
          <cell r="L97">
            <v>27.384457236842106</v>
          </cell>
          <cell r="M97">
            <v>109.53782894736842</v>
          </cell>
          <cell r="N97">
            <v>2930.3559999999998</v>
          </cell>
          <cell r="O97">
            <v>250</v>
          </cell>
          <cell r="P97">
            <v>1130</v>
          </cell>
          <cell r="Q97">
            <v>910.77392956140352</v>
          </cell>
          <cell r="R97">
            <v>1745.9536229692103</v>
          </cell>
          <cell r="S97">
            <v>14041.401672048156</v>
          </cell>
          <cell r="T97">
            <v>2246.6242675277049</v>
          </cell>
          <cell r="U97">
            <v>16288.02593957586</v>
          </cell>
          <cell r="V97">
            <v>16288.02593957586</v>
          </cell>
        </row>
        <row r="98">
          <cell r="I98" t="str">
            <v>Lunes a viernes 8 hrs.</v>
          </cell>
          <cell r="J98">
            <v>6659.9</v>
          </cell>
          <cell r="K98">
            <v>277.49583333333334</v>
          </cell>
          <cell r="L98">
            <v>27.384457236842106</v>
          </cell>
          <cell r="M98">
            <v>109.53782894736842</v>
          </cell>
          <cell r="N98">
            <v>2930.3559999999998</v>
          </cell>
          <cell r="O98">
            <v>250</v>
          </cell>
          <cell r="P98">
            <v>1130</v>
          </cell>
          <cell r="Q98">
            <v>910.77392956140352</v>
          </cell>
          <cell r="R98">
            <v>1745.9536229692103</v>
          </cell>
          <cell r="S98">
            <v>14041.401672048156</v>
          </cell>
          <cell r="T98">
            <v>2246.6242675277049</v>
          </cell>
          <cell r="U98">
            <v>16288.02593957586</v>
          </cell>
          <cell r="V98">
            <v>32576.051879151721</v>
          </cell>
        </row>
        <row r="99">
          <cell r="I99" t="str">
            <v>Lunes a viernes 8 hrs.</v>
          </cell>
          <cell r="J99">
            <v>6659.9</v>
          </cell>
          <cell r="K99">
            <v>277.49583333333334</v>
          </cell>
          <cell r="L99">
            <v>27.384457236842106</v>
          </cell>
          <cell r="M99">
            <v>109.53782894736842</v>
          </cell>
          <cell r="N99">
            <v>2930.3559999999998</v>
          </cell>
          <cell r="O99">
            <v>250</v>
          </cell>
          <cell r="P99">
            <v>1130</v>
          </cell>
          <cell r="Q99">
            <v>910.77392956140352</v>
          </cell>
          <cell r="R99">
            <v>1745.9536229692103</v>
          </cell>
          <cell r="S99">
            <v>14041.401672048156</v>
          </cell>
          <cell r="T99">
            <v>2246.6242675277049</v>
          </cell>
          <cell r="U99">
            <v>16288.02593957586</v>
          </cell>
          <cell r="V99">
            <v>97728.155637455158</v>
          </cell>
        </row>
        <row r="100">
          <cell r="I100" t="str">
            <v>Lunes a domingo 8 hrs.</v>
          </cell>
          <cell r="J100">
            <v>6659.9</v>
          </cell>
          <cell r="K100">
            <v>277.49583333333334</v>
          </cell>
          <cell r="L100">
            <v>27.384457236842106</v>
          </cell>
          <cell r="M100">
            <v>109.53782894736842</v>
          </cell>
          <cell r="N100">
            <v>2930.3559999999998</v>
          </cell>
          <cell r="O100">
            <v>250</v>
          </cell>
          <cell r="P100">
            <v>1130</v>
          </cell>
          <cell r="Q100">
            <v>1555.7739295614035</v>
          </cell>
          <cell r="R100">
            <v>1837.5436229692102</v>
          </cell>
          <cell r="S100">
            <v>14777.991672048156</v>
          </cell>
          <cell r="T100">
            <v>2364.4786675277051</v>
          </cell>
          <cell r="U100">
            <v>17142.470339575862</v>
          </cell>
          <cell r="V100">
            <v>34284.940679151725</v>
          </cell>
        </row>
        <row r="101">
          <cell r="I101" t="str">
            <v>Lunes a viernes 8 hrs.</v>
          </cell>
          <cell r="J101">
            <v>6659.9</v>
          </cell>
          <cell r="K101">
            <v>277.49583333333334</v>
          </cell>
          <cell r="L101">
            <v>27.384457236842106</v>
          </cell>
          <cell r="M101">
            <v>109.53782894736842</v>
          </cell>
          <cell r="N101">
            <v>2930.3559999999998</v>
          </cell>
          <cell r="O101">
            <v>250</v>
          </cell>
          <cell r="P101">
            <v>1130</v>
          </cell>
          <cell r="Q101">
            <v>910.77392956140352</v>
          </cell>
          <cell r="R101">
            <v>1745.9536229692103</v>
          </cell>
          <cell r="S101">
            <v>14041.401672048156</v>
          </cell>
          <cell r="T101">
            <v>2246.6242675277049</v>
          </cell>
          <cell r="U101">
            <v>16288.02593957586</v>
          </cell>
          <cell r="V101">
            <v>16288.02593957586</v>
          </cell>
        </row>
        <row r="102">
          <cell r="I102" t="str">
            <v>Lunes a viernes 8 hrs.</v>
          </cell>
          <cell r="J102">
            <v>6659.9</v>
          </cell>
          <cell r="K102">
            <v>277.49583333333334</v>
          </cell>
          <cell r="L102">
            <v>27.384457236842106</v>
          </cell>
          <cell r="M102">
            <v>109.53782894736842</v>
          </cell>
          <cell r="N102">
            <v>2930.3559999999998</v>
          </cell>
          <cell r="O102">
            <v>250</v>
          </cell>
          <cell r="P102">
            <v>1130</v>
          </cell>
          <cell r="Q102">
            <v>910.77392956140352</v>
          </cell>
          <cell r="R102">
            <v>1745.9536229692103</v>
          </cell>
          <cell r="S102">
            <v>14041.401672048156</v>
          </cell>
          <cell r="T102">
            <v>2246.6242675277049</v>
          </cell>
          <cell r="U102">
            <v>16288.02593957586</v>
          </cell>
          <cell r="V102">
            <v>16288.02593957586</v>
          </cell>
        </row>
        <row r="103">
          <cell r="I103" t="str">
            <v>Lunes a viernes 8 hrs.</v>
          </cell>
          <cell r="J103">
            <v>6659.9</v>
          </cell>
          <cell r="K103">
            <v>277.49583333333334</v>
          </cell>
          <cell r="L103">
            <v>27.384457236842106</v>
          </cell>
          <cell r="M103">
            <v>109.53782894736842</v>
          </cell>
          <cell r="N103">
            <v>2930.3559999999998</v>
          </cell>
          <cell r="O103">
            <v>250</v>
          </cell>
          <cell r="P103">
            <v>1130</v>
          </cell>
          <cell r="Q103">
            <v>910.77392956140352</v>
          </cell>
          <cell r="R103">
            <v>1745.9536229692103</v>
          </cell>
          <cell r="S103">
            <v>14041.401672048156</v>
          </cell>
          <cell r="T103">
            <v>2246.6242675277049</v>
          </cell>
          <cell r="U103">
            <v>16288.02593957586</v>
          </cell>
          <cell r="V103">
            <v>16288.02593957586</v>
          </cell>
        </row>
        <row r="104">
          <cell r="I104" t="str">
            <v>Lunes a viernes 8 hrs.</v>
          </cell>
          <cell r="J104">
            <v>6659.9</v>
          </cell>
          <cell r="K104">
            <v>277.49583333333334</v>
          </cell>
          <cell r="L104">
            <v>27.384457236842106</v>
          </cell>
          <cell r="M104">
            <v>109.53782894736842</v>
          </cell>
          <cell r="N104">
            <v>2930.3559999999998</v>
          </cell>
          <cell r="O104">
            <v>250</v>
          </cell>
          <cell r="P104">
            <v>1130</v>
          </cell>
          <cell r="Q104">
            <v>910.77392956140352</v>
          </cell>
          <cell r="R104">
            <v>1745.9536229692103</v>
          </cell>
          <cell r="S104">
            <v>14041.401672048156</v>
          </cell>
          <cell r="T104">
            <v>2246.6242675277049</v>
          </cell>
          <cell r="U104">
            <v>16288.02593957586</v>
          </cell>
          <cell r="V104">
            <v>16288.02593957586</v>
          </cell>
        </row>
        <row r="105">
          <cell r="I105" t="str">
            <v>Lunes a viernes 8 hrs.</v>
          </cell>
          <cell r="J105">
            <v>6659.9</v>
          </cell>
          <cell r="K105">
            <v>277.49583333333334</v>
          </cell>
          <cell r="L105">
            <v>27.384457236842106</v>
          </cell>
          <cell r="M105">
            <v>109.53782894736842</v>
          </cell>
          <cell r="N105">
            <v>2930.3559999999998</v>
          </cell>
          <cell r="O105">
            <v>250</v>
          </cell>
          <cell r="P105">
            <v>1130</v>
          </cell>
          <cell r="Q105">
            <v>910.77392956140352</v>
          </cell>
          <cell r="R105">
            <v>1745.9536229692103</v>
          </cell>
          <cell r="S105">
            <v>14041.401672048156</v>
          </cell>
          <cell r="T105">
            <v>2246.6242675277049</v>
          </cell>
          <cell r="U105">
            <v>16288.02593957586</v>
          </cell>
          <cell r="V105">
            <v>16288.02593957586</v>
          </cell>
        </row>
        <row r="106">
          <cell r="I106" t="str">
            <v>Lunes a viernes 8 hrs.</v>
          </cell>
          <cell r="J106">
            <v>6659.9</v>
          </cell>
          <cell r="K106">
            <v>277.49583333333334</v>
          </cell>
          <cell r="L106">
            <v>27.384457236842106</v>
          </cell>
          <cell r="M106">
            <v>109.53782894736842</v>
          </cell>
          <cell r="N106">
            <v>2930.3559999999998</v>
          </cell>
          <cell r="O106">
            <v>250</v>
          </cell>
          <cell r="P106">
            <v>1130</v>
          </cell>
          <cell r="Q106">
            <v>910.77392956140352</v>
          </cell>
          <cell r="R106">
            <v>1745.9536229692103</v>
          </cell>
          <cell r="S106">
            <v>14041.401672048156</v>
          </cell>
          <cell r="T106">
            <v>2246.6242675277049</v>
          </cell>
          <cell r="U106">
            <v>16288.02593957586</v>
          </cell>
          <cell r="V106">
            <v>16288.02593957586</v>
          </cell>
        </row>
        <row r="107">
          <cell r="I107" t="str">
            <v>Lunes a viernes 8 hrs.</v>
          </cell>
          <cell r="J107">
            <v>6659.9</v>
          </cell>
          <cell r="K107">
            <v>277.49583333333334</v>
          </cell>
          <cell r="L107">
            <v>27.384457236842106</v>
          </cell>
          <cell r="M107">
            <v>109.53782894736842</v>
          </cell>
          <cell r="N107">
            <v>2930.3559999999998</v>
          </cell>
          <cell r="O107">
            <v>250</v>
          </cell>
          <cell r="P107">
            <v>1130</v>
          </cell>
          <cell r="Q107">
            <v>910.77392956140352</v>
          </cell>
          <cell r="R107">
            <v>1745.9536229692103</v>
          </cell>
          <cell r="S107">
            <v>14041.401672048156</v>
          </cell>
          <cell r="T107">
            <v>2246.6242675277049</v>
          </cell>
          <cell r="U107">
            <v>16288.02593957586</v>
          </cell>
          <cell r="V107">
            <v>16288.02593957586</v>
          </cell>
        </row>
        <row r="108">
          <cell r="I108" t="str">
            <v>Lunes a viernes 8 hrs.</v>
          </cell>
          <cell r="J108">
            <v>6659.9</v>
          </cell>
          <cell r="K108">
            <v>277.49583333333334</v>
          </cell>
          <cell r="L108">
            <v>27.384457236842106</v>
          </cell>
          <cell r="M108">
            <v>109.53782894736842</v>
          </cell>
          <cell r="N108">
            <v>2930.3559999999998</v>
          </cell>
          <cell r="O108">
            <v>250</v>
          </cell>
          <cell r="P108">
            <v>1130</v>
          </cell>
          <cell r="Q108">
            <v>910.77392956140352</v>
          </cell>
          <cell r="R108">
            <v>1745.9536229692103</v>
          </cell>
          <cell r="S108">
            <v>14041.401672048156</v>
          </cell>
          <cell r="T108">
            <v>2246.6242675277049</v>
          </cell>
          <cell r="U108">
            <v>16288.02593957586</v>
          </cell>
          <cell r="V108">
            <v>16288.02593957586</v>
          </cell>
        </row>
        <row r="109">
          <cell r="I109" t="str">
            <v>Lunes a viernes 8 hrs.</v>
          </cell>
          <cell r="J109">
            <v>6659.9</v>
          </cell>
          <cell r="K109">
            <v>277.49583333333334</v>
          </cell>
          <cell r="L109">
            <v>27.384457236842106</v>
          </cell>
          <cell r="M109">
            <v>109.53782894736842</v>
          </cell>
          <cell r="N109">
            <v>2930.3559999999998</v>
          </cell>
          <cell r="O109">
            <v>250</v>
          </cell>
          <cell r="P109">
            <v>1130</v>
          </cell>
          <cell r="Q109">
            <v>910.77392956140352</v>
          </cell>
          <cell r="R109">
            <v>1745.9536229692103</v>
          </cell>
          <cell r="S109">
            <v>14041.401672048156</v>
          </cell>
          <cell r="T109">
            <v>2246.6242675277049</v>
          </cell>
          <cell r="U109">
            <v>16288.02593957586</v>
          </cell>
          <cell r="V109">
            <v>16288.02593957586</v>
          </cell>
        </row>
        <row r="110">
          <cell r="I110" t="str">
            <v>Lunes a viernes 8 hrs.</v>
          </cell>
          <cell r="J110">
            <v>6659.9</v>
          </cell>
          <cell r="K110">
            <v>277.49583333333334</v>
          </cell>
          <cell r="L110">
            <v>27.384457236842106</v>
          </cell>
          <cell r="M110">
            <v>109.53782894736842</v>
          </cell>
          <cell r="N110">
            <v>2930.3559999999998</v>
          </cell>
          <cell r="O110">
            <v>250</v>
          </cell>
          <cell r="P110">
            <v>1130</v>
          </cell>
          <cell r="Q110">
            <v>910.77392956140352</v>
          </cell>
          <cell r="R110">
            <v>1745.9536229692103</v>
          </cell>
          <cell r="S110">
            <v>14041.401672048156</v>
          </cell>
          <cell r="T110">
            <v>2246.6242675277049</v>
          </cell>
          <cell r="U110">
            <v>16288.02593957586</v>
          </cell>
          <cell r="V110">
            <v>16288.02593957586</v>
          </cell>
        </row>
        <row r="111">
          <cell r="I111" t="str">
            <v>Lunes a viernes 8 hrs.</v>
          </cell>
          <cell r="J111">
            <v>6659.9</v>
          </cell>
          <cell r="K111">
            <v>277.49583333333334</v>
          </cell>
          <cell r="L111">
            <v>27.384457236842106</v>
          </cell>
          <cell r="M111">
            <v>109.53782894736842</v>
          </cell>
          <cell r="N111">
            <v>2930.3559999999998</v>
          </cell>
          <cell r="O111">
            <v>250</v>
          </cell>
          <cell r="P111">
            <v>1130</v>
          </cell>
          <cell r="Q111">
            <v>910.77392956140352</v>
          </cell>
          <cell r="R111">
            <v>1745.9536229692103</v>
          </cell>
          <cell r="S111">
            <v>14041.401672048156</v>
          </cell>
          <cell r="T111">
            <v>2246.6242675277049</v>
          </cell>
          <cell r="U111">
            <v>16288.02593957586</v>
          </cell>
          <cell r="V111">
            <v>16288.02593957586</v>
          </cell>
        </row>
        <row r="112">
          <cell r="I112" t="str">
            <v>Lunes a viernes 8 hrs.</v>
          </cell>
          <cell r="J112">
            <v>6659.9</v>
          </cell>
          <cell r="K112">
            <v>277.49583333333334</v>
          </cell>
          <cell r="L112">
            <v>27.384457236842106</v>
          </cell>
          <cell r="M112">
            <v>109.53782894736842</v>
          </cell>
          <cell r="N112">
            <v>2930.3559999999998</v>
          </cell>
          <cell r="O112">
            <v>250</v>
          </cell>
          <cell r="P112">
            <v>1130</v>
          </cell>
          <cell r="Q112">
            <v>910.77392956140352</v>
          </cell>
          <cell r="R112">
            <v>1745.9536229692103</v>
          </cell>
          <cell r="S112">
            <v>14041.401672048156</v>
          </cell>
          <cell r="T112">
            <v>2246.6242675277049</v>
          </cell>
          <cell r="U112">
            <v>16288.02593957586</v>
          </cell>
          <cell r="V112">
            <v>65152.103758303441</v>
          </cell>
        </row>
        <row r="113">
          <cell r="I113" t="str">
            <v>Lunes a viernes 8 hrs.</v>
          </cell>
          <cell r="J113">
            <v>6659.9</v>
          </cell>
          <cell r="K113">
            <v>277.49583333333334</v>
          </cell>
          <cell r="L113">
            <v>27.384457236842106</v>
          </cell>
          <cell r="M113">
            <v>109.53782894736842</v>
          </cell>
          <cell r="N113">
            <v>2930.3559999999998</v>
          </cell>
          <cell r="O113">
            <v>250</v>
          </cell>
          <cell r="P113">
            <v>1130</v>
          </cell>
          <cell r="Q113">
            <v>910.77392956140352</v>
          </cell>
          <cell r="R113">
            <v>1745.9536229692103</v>
          </cell>
          <cell r="S113">
            <v>14041.401672048156</v>
          </cell>
          <cell r="T113">
            <v>2246.6242675277049</v>
          </cell>
          <cell r="U113">
            <v>16288.02593957586</v>
          </cell>
          <cell r="V113">
            <v>16288.02593957586</v>
          </cell>
        </row>
        <row r="114">
          <cell r="I114" t="str">
            <v>Lunes a viernes 8 hrs.</v>
          </cell>
          <cell r="J114">
            <v>6659.9</v>
          </cell>
          <cell r="K114">
            <v>277.49583333333334</v>
          </cell>
          <cell r="L114">
            <v>27.384457236842106</v>
          </cell>
          <cell r="M114">
            <v>109.53782894736842</v>
          </cell>
          <cell r="N114">
            <v>2930.3559999999998</v>
          </cell>
          <cell r="O114">
            <v>250</v>
          </cell>
          <cell r="P114">
            <v>1130</v>
          </cell>
          <cell r="Q114">
            <v>910.77392956140352</v>
          </cell>
          <cell r="R114">
            <v>1745.9536229692103</v>
          </cell>
          <cell r="S114">
            <v>14041.401672048156</v>
          </cell>
          <cell r="T114">
            <v>2246.6242675277049</v>
          </cell>
          <cell r="U114">
            <v>16288.02593957586</v>
          </cell>
          <cell r="V114">
            <v>16288.02593957586</v>
          </cell>
        </row>
        <row r="115">
          <cell r="I115" t="str">
            <v>Lunes a viernes 8 hrs.</v>
          </cell>
          <cell r="J115">
            <v>6659.9</v>
          </cell>
          <cell r="K115">
            <v>277.49583333333334</v>
          </cell>
          <cell r="L115">
            <v>27.384457236842106</v>
          </cell>
          <cell r="M115">
            <v>109.53782894736842</v>
          </cell>
          <cell r="N115">
            <v>2930.3559999999998</v>
          </cell>
          <cell r="O115">
            <v>250</v>
          </cell>
          <cell r="P115">
            <v>1130</v>
          </cell>
          <cell r="Q115">
            <v>910.77392956140352</v>
          </cell>
          <cell r="R115">
            <v>1745.9536229692103</v>
          </cell>
          <cell r="S115">
            <v>14041.401672048156</v>
          </cell>
          <cell r="T115">
            <v>2246.6242675277049</v>
          </cell>
          <cell r="U115">
            <v>16288.02593957586</v>
          </cell>
          <cell r="V115">
            <v>16288.02593957586</v>
          </cell>
        </row>
        <row r="116">
          <cell r="I116" t="str">
            <v>Lunes a viernes 8 hrs.</v>
          </cell>
          <cell r="J116">
            <v>6659.9</v>
          </cell>
          <cell r="K116">
            <v>277.49583333333334</v>
          </cell>
          <cell r="L116">
            <v>27.384457236842106</v>
          </cell>
          <cell r="M116">
            <v>109.53782894736842</v>
          </cell>
          <cell r="N116">
            <v>2930.3559999999998</v>
          </cell>
          <cell r="O116">
            <v>250</v>
          </cell>
          <cell r="P116">
            <v>1130</v>
          </cell>
          <cell r="Q116">
            <v>910.77392956140352</v>
          </cell>
          <cell r="R116">
            <v>1745.9536229692103</v>
          </cell>
          <cell r="S116">
            <v>14041.401672048156</v>
          </cell>
          <cell r="T116">
            <v>2246.6242675277049</v>
          </cell>
          <cell r="U116">
            <v>16288.02593957586</v>
          </cell>
          <cell r="V116">
            <v>16288.02593957586</v>
          </cell>
        </row>
        <row r="117">
          <cell r="I117" t="str">
            <v>Lunes a viernes 8 hrs.</v>
          </cell>
          <cell r="J117">
            <v>6659.9</v>
          </cell>
          <cell r="K117">
            <v>277.49583333333334</v>
          </cell>
          <cell r="L117">
            <v>27.384457236842106</v>
          </cell>
          <cell r="M117">
            <v>109.53782894736842</v>
          </cell>
          <cell r="N117">
            <v>2930.3559999999998</v>
          </cell>
          <cell r="O117">
            <v>250</v>
          </cell>
          <cell r="P117">
            <v>1130</v>
          </cell>
          <cell r="Q117">
            <v>910.77392956140352</v>
          </cell>
          <cell r="R117">
            <v>1745.9536229692103</v>
          </cell>
          <cell r="S117">
            <v>14041.401672048156</v>
          </cell>
          <cell r="T117">
            <v>2246.6242675277049</v>
          </cell>
          <cell r="U117">
            <v>16288.02593957586</v>
          </cell>
          <cell r="V117">
            <v>16288.02593957586</v>
          </cell>
        </row>
        <row r="118">
          <cell r="I118" t="str">
            <v>Lunes a domingo 8 hrs.</v>
          </cell>
          <cell r="J118">
            <v>6659.9</v>
          </cell>
          <cell r="K118">
            <v>277.49583333333334</v>
          </cell>
          <cell r="L118">
            <v>27.384457236842106</v>
          </cell>
          <cell r="M118">
            <v>109.53782894736842</v>
          </cell>
          <cell r="N118">
            <v>2930.3559999999998</v>
          </cell>
          <cell r="O118">
            <v>250</v>
          </cell>
          <cell r="P118">
            <v>1130</v>
          </cell>
          <cell r="Q118">
            <v>1555.7739295614035</v>
          </cell>
          <cell r="R118">
            <v>1837.5436229692102</v>
          </cell>
          <cell r="S118">
            <v>14777.991672048156</v>
          </cell>
          <cell r="T118">
            <v>2364.4786675277051</v>
          </cell>
          <cell r="U118">
            <v>17142.470339575862</v>
          </cell>
          <cell r="V118">
            <v>119997.29237703103</v>
          </cell>
        </row>
        <row r="119">
          <cell r="I119" t="str">
            <v>Lunes a viernes 8 hrs.</v>
          </cell>
          <cell r="J119">
            <v>6659.9</v>
          </cell>
          <cell r="K119">
            <v>277.49583333333334</v>
          </cell>
          <cell r="L119">
            <v>27.384457236842106</v>
          </cell>
          <cell r="M119">
            <v>109.53782894736842</v>
          </cell>
          <cell r="N119">
            <v>2930.3559999999998</v>
          </cell>
          <cell r="O119">
            <v>250</v>
          </cell>
          <cell r="P119">
            <v>1130</v>
          </cell>
          <cell r="Q119">
            <v>910.77392956140352</v>
          </cell>
          <cell r="R119">
            <v>1745.9536229692103</v>
          </cell>
          <cell r="S119">
            <v>14041.401672048156</v>
          </cell>
          <cell r="T119">
            <v>2246.6242675277049</v>
          </cell>
          <cell r="U119">
            <v>16288.02593957586</v>
          </cell>
          <cell r="V119">
            <v>16288.02593957586</v>
          </cell>
        </row>
        <row r="120">
          <cell r="I120" t="str">
            <v>Lunes a viernes 8 hrs.</v>
          </cell>
          <cell r="J120">
            <v>6659.9</v>
          </cell>
          <cell r="K120">
            <v>277.49583333333334</v>
          </cell>
          <cell r="L120">
            <v>27.384457236842106</v>
          </cell>
          <cell r="M120">
            <v>109.53782894736842</v>
          </cell>
          <cell r="N120">
            <v>2930.3559999999998</v>
          </cell>
          <cell r="O120">
            <v>250</v>
          </cell>
          <cell r="P120">
            <v>1130</v>
          </cell>
          <cell r="Q120">
            <v>910.77392956140352</v>
          </cell>
          <cell r="R120">
            <v>1745.9536229692103</v>
          </cell>
          <cell r="S120">
            <v>14041.401672048156</v>
          </cell>
          <cell r="T120">
            <v>2246.6242675277049</v>
          </cell>
          <cell r="U120">
            <v>16288.02593957586</v>
          </cell>
          <cell r="V120">
            <v>16288.02593957586</v>
          </cell>
        </row>
        <row r="121">
          <cell r="I121" t="str">
            <v>Lunes a viernes 8 hrs.</v>
          </cell>
          <cell r="J121">
            <v>6659.9</v>
          </cell>
          <cell r="K121">
            <v>277.49583333333334</v>
          </cell>
          <cell r="L121">
            <v>27.384457236842106</v>
          </cell>
          <cell r="M121">
            <v>109.53782894736842</v>
          </cell>
          <cell r="N121">
            <v>2930.3559999999998</v>
          </cell>
          <cell r="O121">
            <v>250</v>
          </cell>
          <cell r="P121">
            <v>1130</v>
          </cell>
          <cell r="Q121">
            <v>910.77392956140352</v>
          </cell>
          <cell r="R121">
            <v>1745.9536229692103</v>
          </cell>
          <cell r="S121">
            <v>14041.401672048156</v>
          </cell>
          <cell r="T121">
            <v>2246.6242675277049</v>
          </cell>
          <cell r="U121">
            <v>16288.02593957586</v>
          </cell>
          <cell r="V121">
            <v>16288.02593957586</v>
          </cell>
        </row>
        <row r="122">
          <cell r="I122" t="str">
            <v>Lunes a domingo 8 hrs.</v>
          </cell>
          <cell r="J122">
            <v>6659.9</v>
          </cell>
          <cell r="K122">
            <v>277.49583333333334</v>
          </cell>
          <cell r="L122">
            <v>27.384457236842106</v>
          </cell>
          <cell r="M122">
            <v>109.53782894736842</v>
          </cell>
          <cell r="N122">
            <v>2930.3559999999998</v>
          </cell>
          <cell r="O122">
            <v>250</v>
          </cell>
          <cell r="P122">
            <v>1130</v>
          </cell>
          <cell r="Q122">
            <v>1555.7739295614035</v>
          </cell>
          <cell r="R122">
            <v>1837.5436229692102</v>
          </cell>
          <cell r="S122">
            <v>14777.991672048156</v>
          </cell>
          <cell r="T122">
            <v>2364.4786675277051</v>
          </cell>
          <cell r="U122">
            <v>17142.470339575862</v>
          </cell>
          <cell r="V122">
            <v>85712.35169787932</v>
          </cell>
        </row>
        <row r="123">
          <cell r="I123" t="str">
            <v>Lunes a viernes 8 hrs.</v>
          </cell>
          <cell r="J123">
            <v>6659.9</v>
          </cell>
          <cell r="K123">
            <v>277.49583333333334</v>
          </cell>
          <cell r="L123">
            <v>27.384457236842106</v>
          </cell>
          <cell r="M123">
            <v>109.53782894736842</v>
          </cell>
          <cell r="N123">
            <v>2930.3559999999998</v>
          </cell>
          <cell r="O123">
            <v>250</v>
          </cell>
          <cell r="P123">
            <v>1130</v>
          </cell>
          <cell r="Q123">
            <v>910.77392956140352</v>
          </cell>
          <cell r="R123">
            <v>1745.9536229692103</v>
          </cell>
          <cell r="S123">
            <v>14041.401672048156</v>
          </cell>
          <cell r="T123">
            <v>2246.6242675277049</v>
          </cell>
          <cell r="U123">
            <v>16288.02593957586</v>
          </cell>
          <cell r="V123">
            <v>16288.02593957586</v>
          </cell>
        </row>
        <row r="124">
          <cell r="I124" t="str">
            <v>Lunes a viernes 8 hrs.</v>
          </cell>
          <cell r="J124">
            <v>6659.9</v>
          </cell>
          <cell r="K124">
            <v>277.49583333333334</v>
          </cell>
          <cell r="L124">
            <v>27.384457236842106</v>
          </cell>
          <cell r="M124">
            <v>109.53782894736842</v>
          </cell>
          <cell r="N124">
            <v>2930.3559999999998</v>
          </cell>
          <cell r="O124">
            <v>250</v>
          </cell>
          <cell r="P124">
            <v>1130</v>
          </cell>
          <cell r="Q124">
            <v>910.77392956140352</v>
          </cell>
          <cell r="R124">
            <v>1745.9536229692103</v>
          </cell>
          <cell r="S124">
            <v>14041.401672048156</v>
          </cell>
          <cell r="T124">
            <v>2246.6242675277049</v>
          </cell>
          <cell r="U124">
            <v>16288.02593957586</v>
          </cell>
          <cell r="V124">
            <v>16288.02593957586</v>
          </cell>
        </row>
        <row r="125">
          <cell r="I125" t="str">
            <v>Lunes a viernes 8 hrs.</v>
          </cell>
          <cell r="J125">
            <v>6659.9</v>
          </cell>
          <cell r="K125">
            <v>277.49583333333334</v>
          </cell>
          <cell r="L125">
            <v>27.384457236842106</v>
          </cell>
          <cell r="M125">
            <v>109.53782894736842</v>
          </cell>
          <cell r="N125">
            <v>2930.3559999999998</v>
          </cell>
          <cell r="O125">
            <v>250</v>
          </cell>
          <cell r="P125">
            <v>1130</v>
          </cell>
          <cell r="Q125">
            <v>910.77392956140352</v>
          </cell>
          <cell r="R125">
            <v>1745.9536229692103</v>
          </cell>
          <cell r="S125">
            <v>14041.401672048156</v>
          </cell>
          <cell r="T125">
            <v>2246.6242675277049</v>
          </cell>
          <cell r="U125">
            <v>16288.02593957586</v>
          </cell>
          <cell r="V125">
            <v>16288.02593957586</v>
          </cell>
        </row>
        <row r="126">
          <cell r="I126" t="str">
            <v>Lunes a viernes 8 hrs.</v>
          </cell>
          <cell r="J126">
            <v>6659.9</v>
          </cell>
          <cell r="K126">
            <v>277.49583333333334</v>
          </cell>
          <cell r="L126">
            <v>27.384457236842106</v>
          </cell>
          <cell r="M126">
            <v>109.53782894736842</v>
          </cell>
          <cell r="N126">
            <v>2930.3559999999998</v>
          </cell>
          <cell r="O126">
            <v>250</v>
          </cell>
          <cell r="P126">
            <v>1130</v>
          </cell>
          <cell r="Q126">
            <v>910.77392956140352</v>
          </cell>
          <cell r="R126">
            <v>1745.9536229692103</v>
          </cell>
          <cell r="S126">
            <v>14041.401672048156</v>
          </cell>
          <cell r="T126">
            <v>2246.6242675277049</v>
          </cell>
          <cell r="U126">
            <v>16288.02593957586</v>
          </cell>
          <cell r="V126">
            <v>114016.18157703102</v>
          </cell>
        </row>
        <row r="127">
          <cell r="I127" t="str">
            <v>Lunes a viernes 8 hrs.</v>
          </cell>
          <cell r="J127">
            <v>6659.9</v>
          </cell>
          <cell r="K127">
            <v>277.49583333333334</v>
          </cell>
          <cell r="L127">
            <v>27.384457236842106</v>
          </cell>
          <cell r="M127">
            <v>109.53782894736842</v>
          </cell>
          <cell r="N127">
            <v>2930.3559999999998</v>
          </cell>
          <cell r="O127">
            <v>250</v>
          </cell>
          <cell r="P127">
            <v>1130</v>
          </cell>
          <cell r="Q127">
            <v>910.77392956140352</v>
          </cell>
          <cell r="R127">
            <v>1745.9536229692103</v>
          </cell>
          <cell r="S127">
            <v>14041.401672048156</v>
          </cell>
          <cell r="T127">
            <v>2246.6242675277049</v>
          </cell>
          <cell r="U127">
            <v>16288.02593957586</v>
          </cell>
          <cell r="V127">
            <v>16288.02593957586</v>
          </cell>
        </row>
        <row r="128">
          <cell r="I128" t="str">
            <v>Lunes a viernes 8 hrs.</v>
          </cell>
          <cell r="J128">
            <v>6659.9</v>
          </cell>
          <cell r="K128">
            <v>277.49583333333334</v>
          </cell>
          <cell r="L128">
            <v>27.384457236842106</v>
          </cell>
          <cell r="M128">
            <v>109.53782894736842</v>
          </cell>
          <cell r="N128">
            <v>2930.3559999999998</v>
          </cell>
          <cell r="O128">
            <v>250</v>
          </cell>
          <cell r="P128">
            <v>1130</v>
          </cell>
          <cell r="Q128">
            <v>910.77392956140352</v>
          </cell>
          <cell r="R128">
            <v>1745.9536229692103</v>
          </cell>
          <cell r="S128">
            <v>14041.401672048156</v>
          </cell>
          <cell r="T128">
            <v>2246.6242675277049</v>
          </cell>
          <cell r="U128">
            <v>16288.02593957586</v>
          </cell>
          <cell r="V128">
            <v>16288.02593957586</v>
          </cell>
        </row>
        <row r="129">
          <cell r="I129" t="str">
            <v>Lunes a viernes 8 hrs.</v>
          </cell>
          <cell r="J129">
            <v>6659.9</v>
          </cell>
          <cell r="K129">
            <v>277.49583333333334</v>
          </cell>
          <cell r="L129">
            <v>27.384457236842106</v>
          </cell>
          <cell r="M129">
            <v>109.53782894736842</v>
          </cell>
          <cell r="N129">
            <v>2930.3559999999998</v>
          </cell>
          <cell r="O129">
            <v>250</v>
          </cell>
          <cell r="P129">
            <v>1130</v>
          </cell>
          <cell r="Q129">
            <v>910.77392956140352</v>
          </cell>
          <cell r="R129">
            <v>1745.9536229692103</v>
          </cell>
          <cell r="S129">
            <v>14041.401672048156</v>
          </cell>
          <cell r="T129">
            <v>2246.6242675277049</v>
          </cell>
          <cell r="U129">
            <v>16288.02593957586</v>
          </cell>
          <cell r="V129">
            <v>16288.02593957586</v>
          </cell>
        </row>
        <row r="130">
          <cell r="I130" t="str">
            <v>Lunes a viernes 8 hrs.</v>
          </cell>
          <cell r="J130">
            <v>6659.9</v>
          </cell>
          <cell r="K130">
            <v>277.49583333333334</v>
          </cell>
          <cell r="L130">
            <v>27.384457236842106</v>
          </cell>
          <cell r="M130">
            <v>109.53782894736842</v>
          </cell>
          <cell r="N130">
            <v>2930.3559999999998</v>
          </cell>
          <cell r="O130">
            <v>250</v>
          </cell>
          <cell r="P130">
            <v>1130</v>
          </cell>
          <cell r="Q130">
            <v>910.77392956140352</v>
          </cell>
          <cell r="R130">
            <v>1745.9536229692103</v>
          </cell>
          <cell r="S130">
            <v>14041.401672048156</v>
          </cell>
          <cell r="T130">
            <v>2246.6242675277049</v>
          </cell>
          <cell r="U130">
            <v>16288.02593957586</v>
          </cell>
          <cell r="V130">
            <v>16288.02593957586</v>
          </cell>
        </row>
        <row r="131">
          <cell r="I131" t="str">
            <v>Lunes a viernes 8 hrs.</v>
          </cell>
          <cell r="J131">
            <v>6659.9</v>
          </cell>
          <cell r="K131">
            <v>277.49583333333334</v>
          </cell>
          <cell r="L131">
            <v>27.384457236842106</v>
          </cell>
          <cell r="M131">
            <v>109.53782894736842</v>
          </cell>
          <cell r="N131">
            <v>2930.3559999999998</v>
          </cell>
          <cell r="O131">
            <v>250</v>
          </cell>
          <cell r="P131">
            <v>1130</v>
          </cell>
          <cell r="Q131">
            <v>910.77392956140352</v>
          </cell>
          <cell r="R131">
            <v>1745.9536229692103</v>
          </cell>
          <cell r="S131">
            <v>14041.401672048156</v>
          </cell>
          <cell r="T131">
            <v>2246.6242675277049</v>
          </cell>
          <cell r="U131">
            <v>16288.02593957586</v>
          </cell>
          <cell r="V131">
            <v>16288.02593957586</v>
          </cell>
        </row>
        <row r="132">
          <cell r="I132" t="str">
            <v>Lunes a viernes 8 hrs.</v>
          </cell>
          <cell r="J132">
            <v>6659.9</v>
          </cell>
          <cell r="K132">
            <v>277.49583333333334</v>
          </cell>
          <cell r="L132">
            <v>27.384457236842106</v>
          </cell>
          <cell r="M132">
            <v>109.53782894736842</v>
          </cell>
          <cell r="N132">
            <v>2930.3559999999998</v>
          </cell>
          <cell r="O132">
            <v>250</v>
          </cell>
          <cell r="P132">
            <v>1130</v>
          </cell>
          <cell r="Q132">
            <v>910.77392956140352</v>
          </cell>
          <cell r="R132">
            <v>1745.9536229692103</v>
          </cell>
          <cell r="S132">
            <v>14041.401672048156</v>
          </cell>
          <cell r="T132">
            <v>2246.6242675277049</v>
          </cell>
          <cell r="U132">
            <v>16288.02593957586</v>
          </cell>
          <cell r="V132">
            <v>16288.02593957586</v>
          </cell>
        </row>
        <row r="133">
          <cell r="I133" t="str">
            <v>Lunes a viernes 8 hrs.</v>
          </cell>
          <cell r="J133">
            <v>6659.9</v>
          </cell>
          <cell r="K133">
            <v>277.49583333333334</v>
          </cell>
          <cell r="L133">
            <v>27.384457236842106</v>
          </cell>
          <cell r="M133">
            <v>109.53782894736842</v>
          </cell>
          <cell r="N133">
            <v>2930.3559999999998</v>
          </cell>
          <cell r="O133">
            <v>250</v>
          </cell>
          <cell r="P133">
            <v>1130</v>
          </cell>
          <cell r="Q133">
            <v>910.77392956140352</v>
          </cell>
          <cell r="R133">
            <v>1745.9536229692103</v>
          </cell>
          <cell r="S133">
            <v>14041.401672048156</v>
          </cell>
          <cell r="T133">
            <v>2246.6242675277049</v>
          </cell>
          <cell r="U133">
            <v>16288.02593957586</v>
          </cell>
          <cell r="V133">
            <v>16288.02593957586</v>
          </cell>
        </row>
        <row r="134">
          <cell r="I134" t="str">
            <v>Lunes a viernes 8 hrs.</v>
          </cell>
          <cell r="J134">
            <v>6659.9</v>
          </cell>
          <cell r="K134">
            <v>277.49583333333334</v>
          </cell>
          <cell r="L134">
            <v>27.384457236842106</v>
          </cell>
          <cell r="M134">
            <v>109.53782894736842</v>
          </cell>
          <cell r="N134">
            <v>2930.3559999999998</v>
          </cell>
          <cell r="O134">
            <v>250</v>
          </cell>
          <cell r="P134">
            <v>1130</v>
          </cell>
          <cell r="Q134">
            <v>910.77392956140352</v>
          </cell>
          <cell r="R134">
            <v>1745.9536229692103</v>
          </cell>
          <cell r="S134">
            <v>14041.401672048156</v>
          </cell>
          <cell r="T134">
            <v>2246.6242675277049</v>
          </cell>
          <cell r="U134">
            <v>16288.02593957586</v>
          </cell>
          <cell r="V134">
            <v>16288.02593957586</v>
          </cell>
        </row>
        <row r="135">
          <cell r="I135" t="str">
            <v>Lunes a viernes 8 hrs.</v>
          </cell>
          <cell r="J135">
            <v>6659.9</v>
          </cell>
          <cell r="K135">
            <v>277.49583333333334</v>
          </cell>
          <cell r="L135">
            <v>27.384457236842106</v>
          </cell>
          <cell r="M135">
            <v>109.53782894736842</v>
          </cell>
          <cell r="N135">
            <v>2930.3559999999998</v>
          </cell>
          <cell r="O135">
            <v>250</v>
          </cell>
          <cell r="P135">
            <v>1130</v>
          </cell>
          <cell r="Q135">
            <v>910.77392956140352</v>
          </cell>
          <cell r="R135">
            <v>1745.9536229692103</v>
          </cell>
          <cell r="S135">
            <v>14041.401672048156</v>
          </cell>
          <cell r="T135">
            <v>2246.6242675277049</v>
          </cell>
          <cell r="U135">
            <v>16288.02593957586</v>
          </cell>
          <cell r="V135">
            <v>16288.02593957586</v>
          </cell>
        </row>
        <row r="136">
          <cell r="I136" t="str">
            <v>Lunes a viernes 8 hrs.</v>
          </cell>
          <cell r="J136">
            <v>6659.9</v>
          </cell>
          <cell r="K136">
            <v>277.49583333333334</v>
          </cell>
          <cell r="L136">
            <v>27.384457236842106</v>
          </cell>
          <cell r="M136">
            <v>109.53782894736842</v>
          </cell>
          <cell r="N136">
            <v>2930.3559999999998</v>
          </cell>
          <cell r="O136">
            <v>250</v>
          </cell>
          <cell r="P136">
            <v>1130</v>
          </cell>
          <cell r="Q136">
            <v>910.77392956140352</v>
          </cell>
          <cell r="R136">
            <v>1745.9536229692103</v>
          </cell>
          <cell r="S136">
            <v>14041.401672048156</v>
          </cell>
          <cell r="T136">
            <v>2246.6242675277049</v>
          </cell>
          <cell r="U136">
            <v>16288.02593957586</v>
          </cell>
          <cell r="V136">
            <v>16288.02593957586</v>
          </cell>
        </row>
        <row r="137">
          <cell r="I137" t="str">
            <v>Lunes a viernes 8 hrs.</v>
          </cell>
          <cell r="J137">
            <v>6659.9</v>
          </cell>
          <cell r="K137">
            <v>277.49583333333334</v>
          </cell>
          <cell r="L137">
            <v>27.384457236842106</v>
          </cell>
          <cell r="M137">
            <v>109.53782894736842</v>
          </cell>
          <cell r="N137">
            <v>2930.3559999999998</v>
          </cell>
          <cell r="O137">
            <v>250</v>
          </cell>
          <cell r="P137">
            <v>1130</v>
          </cell>
          <cell r="Q137">
            <v>910.77392956140352</v>
          </cell>
          <cell r="R137">
            <v>1745.9536229692103</v>
          </cell>
          <cell r="S137">
            <v>14041.401672048156</v>
          </cell>
          <cell r="T137">
            <v>2246.6242675277049</v>
          </cell>
          <cell r="U137">
            <v>16288.02593957586</v>
          </cell>
          <cell r="V137">
            <v>16288.02593957586</v>
          </cell>
        </row>
        <row r="138">
          <cell r="I138" t="str">
            <v>Lunes a viernes 8 hrs.</v>
          </cell>
          <cell r="J138">
            <v>6659.9</v>
          </cell>
          <cell r="K138">
            <v>277.49583333333334</v>
          </cell>
          <cell r="L138">
            <v>27.384457236842106</v>
          </cell>
          <cell r="M138">
            <v>109.53782894736842</v>
          </cell>
          <cell r="N138">
            <v>2930.3559999999998</v>
          </cell>
          <cell r="O138">
            <v>250</v>
          </cell>
          <cell r="P138">
            <v>1130</v>
          </cell>
          <cell r="Q138">
            <v>910.77392956140352</v>
          </cell>
          <cell r="R138">
            <v>1745.9536229692103</v>
          </cell>
          <cell r="S138">
            <v>14041.401672048156</v>
          </cell>
          <cell r="T138">
            <v>2246.6242675277049</v>
          </cell>
          <cell r="U138">
            <v>16288.02593957586</v>
          </cell>
          <cell r="V138">
            <v>16288.02593957586</v>
          </cell>
        </row>
        <row r="139">
          <cell r="I139" t="str">
            <v>Lunes a domingo 8 hrs.</v>
          </cell>
          <cell r="J139">
            <v>6659.9</v>
          </cell>
          <cell r="K139">
            <v>277.49583333333334</v>
          </cell>
          <cell r="L139">
            <v>27.384457236842106</v>
          </cell>
          <cell r="M139">
            <v>109.53782894736842</v>
          </cell>
          <cell r="N139">
            <v>2930.3559999999998</v>
          </cell>
          <cell r="O139">
            <v>250</v>
          </cell>
          <cell r="P139">
            <v>1130</v>
          </cell>
          <cell r="Q139">
            <v>1555.7739295614035</v>
          </cell>
          <cell r="R139">
            <v>1837.5436229692102</v>
          </cell>
          <cell r="S139">
            <v>14777.991672048156</v>
          </cell>
          <cell r="T139">
            <v>2364.4786675277051</v>
          </cell>
          <cell r="U139">
            <v>17142.470339575862</v>
          </cell>
          <cell r="V139">
            <v>754268.69494133792</v>
          </cell>
        </row>
        <row r="140">
          <cell r="I140" t="str">
            <v>Lunes a viernes 8 hrs.</v>
          </cell>
          <cell r="J140">
            <v>6659.9</v>
          </cell>
          <cell r="K140">
            <v>277.49583333333334</v>
          </cell>
          <cell r="L140">
            <v>27.384457236842106</v>
          </cell>
          <cell r="M140">
            <v>109.53782894736842</v>
          </cell>
          <cell r="N140">
            <v>2930.3559999999998</v>
          </cell>
          <cell r="O140">
            <v>250</v>
          </cell>
          <cell r="P140">
            <v>1130</v>
          </cell>
          <cell r="Q140">
            <v>910.77392956140352</v>
          </cell>
          <cell r="R140">
            <v>1745.9536229692103</v>
          </cell>
          <cell r="S140">
            <v>14041.401672048156</v>
          </cell>
          <cell r="T140">
            <v>2246.6242675277049</v>
          </cell>
          <cell r="U140">
            <v>16288.02593957586</v>
          </cell>
          <cell r="V140">
            <v>32576.051879151721</v>
          </cell>
        </row>
        <row r="141">
          <cell r="I141" t="str">
            <v>Lunes a domingo 8 hrs.</v>
          </cell>
          <cell r="J141">
            <v>6659.9</v>
          </cell>
          <cell r="K141">
            <v>277.49583333333334</v>
          </cell>
          <cell r="L141">
            <v>27.384457236842106</v>
          </cell>
          <cell r="M141">
            <v>109.53782894736842</v>
          </cell>
          <cell r="N141">
            <v>2930.3559999999998</v>
          </cell>
          <cell r="O141">
            <v>250</v>
          </cell>
          <cell r="P141">
            <v>1130</v>
          </cell>
          <cell r="Q141">
            <v>1555.7739295614035</v>
          </cell>
          <cell r="R141">
            <v>1837.5436229692102</v>
          </cell>
          <cell r="S141">
            <v>14777.991672048156</v>
          </cell>
          <cell r="T141">
            <v>2364.4786675277051</v>
          </cell>
          <cell r="U141">
            <v>17142.470339575862</v>
          </cell>
          <cell r="V141">
            <v>411419.2881498207</v>
          </cell>
        </row>
        <row r="142">
          <cell r="I142" t="str">
            <v>Lunes a domingo 8 hrs.</v>
          </cell>
          <cell r="J142">
            <v>6659.9</v>
          </cell>
          <cell r="K142">
            <v>277.49583333333334</v>
          </cell>
          <cell r="L142">
            <v>27.384457236842106</v>
          </cell>
          <cell r="M142">
            <v>109.53782894736842</v>
          </cell>
          <cell r="N142">
            <v>2930.3559999999998</v>
          </cell>
          <cell r="O142">
            <v>250</v>
          </cell>
          <cell r="P142">
            <v>1130</v>
          </cell>
          <cell r="Q142">
            <v>1555.7739295614035</v>
          </cell>
          <cell r="R142">
            <v>1837.5436229692102</v>
          </cell>
          <cell r="S142">
            <v>14777.991672048156</v>
          </cell>
          <cell r="T142">
            <v>2364.4786675277051</v>
          </cell>
          <cell r="U142">
            <v>17142.470339575862</v>
          </cell>
          <cell r="V142">
            <v>291421.99577278964</v>
          </cell>
        </row>
        <row r="143">
          <cell r="I143" t="str">
            <v>Lunes a sábado 8 hrs.</v>
          </cell>
          <cell r="J143">
            <v>6659.9</v>
          </cell>
          <cell r="K143">
            <v>277.49583333333334</v>
          </cell>
          <cell r="L143">
            <v>27.384457236842106</v>
          </cell>
          <cell r="M143">
            <v>109.53782894736842</v>
          </cell>
          <cell r="N143">
            <v>2930.3559999999998</v>
          </cell>
          <cell r="O143">
            <v>250</v>
          </cell>
          <cell r="P143">
            <v>1130</v>
          </cell>
          <cell r="Q143">
            <v>910.77392956140352</v>
          </cell>
          <cell r="R143">
            <v>1745.9536229692103</v>
          </cell>
          <cell r="S143">
            <v>14041.401672048156</v>
          </cell>
          <cell r="T143">
            <v>2246.6242675277049</v>
          </cell>
          <cell r="U143">
            <v>16288.02593957586</v>
          </cell>
          <cell r="V143">
            <v>162880.25939575859</v>
          </cell>
        </row>
        <row r="144">
          <cell r="I144" t="str">
            <v>Lunes a domingo 8 hrs.</v>
          </cell>
          <cell r="J144">
            <v>6659.9</v>
          </cell>
          <cell r="K144">
            <v>277.49583333333334</v>
          </cell>
          <cell r="L144">
            <v>27.384457236842106</v>
          </cell>
          <cell r="M144">
            <v>109.53782894736842</v>
          </cell>
          <cell r="N144">
            <v>2930.3559999999998</v>
          </cell>
          <cell r="O144">
            <v>250</v>
          </cell>
          <cell r="P144">
            <v>1130</v>
          </cell>
          <cell r="Q144">
            <v>1555.7739295614035</v>
          </cell>
          <cell r="R144">
            <v>1837.5436229692102</v>
          </cell>
          <cell r="S144">
            <v>14777.991672048156</v>
          </cell>
          <cell r="T144">
            <v>2364.4786675277051</v>
          </cell>
          <cell r="U144">
            <v>17142.470339575862</v>
          </cell>
          <cell r="V144">
            <v>119997.29237703103</v>
          </cell>
        </row>
        <row r="145">
          <cell r="I145" t="str">
            <v>Lunes a sábado 8 hrs.</v>
          </cell>
          <cell r="J145">
            <v>6659.9</v>
          </cell>
          <cell r="K145">
            <v>277.49583333333334</v>
          </cell>
          <cell r="L145">
            <v>27.384457236842106</v>
          </cell>
          <cell r="M145">
            <v>109.53782894736842</v>
          </cell>
          <cell r="N145">
            <v>2930.3559999999998</v>
          </cell>
          <cell r="O145">
            <v>250</v>
          </cell>
          <cell r="P145">
            <v>1130</v>
          </cell>
          <cell r="Q145">
            <v>910.77392956140352</v>
          </cell>
          <cell r="R145">
            <v>1745.9536229692103</v>
          </cell>
          <cell r="S145">
            <v>14041.401672048156</v>
          </cell>
          <cell r="T145">
            <v>2246.6242675277049</v>
          </cell>
          <cell r="U145">
            <v>16288.02593957586</v>
          </cell>
          <cell r="V145">
            <v>162880.25939575859</v>
          </cell>
        </row>
        <row r="146">
          <cell r="I146" t="str">
            <v>Lunes a domingo 8 hrs.</v>
          </cell>
          <cell r="J146">
            <v>6659.9</v>
          </cell>
          <cell r="K146">
            <v>277.49583333333334</v>
          </cell>
          <cell r="L146">
            <v>27.384457236842106</v>
          </cell>
          <cell r="M146">
            <v>109.53782894736842</v>
          </cell>
          <cell r="N146">
            <v>2930.3559999999998</v>
          </cell>
          <cell r="O146">
            <v>250</v>
          </cell>
          <cell r="P146">
            <v>1130</v>
          </cell>
          <cell r="Q146">
            <v>1555.7739295614035</v>
          </cell>
          <cell r="R146">
            <v>1837.5436229692102</v>
          </cell>
          <cell r="S146">
            <v>14777.991672048156</v>
          </cell>
          <cell r="T146">
            <v>2364.4786675277051</v>
          </cell>
          <cell r="U146">
            <v>17142.470339575862</v>
          </cell>
          <cell r="V146">
            <v>274279.5254332138</v>
          </cell>
        </row>
        <row r="147">
          <cell r="I147" t="str">
            <v>Lunes a domingo 8 hrs.</v>
          </cell>
          <cell r="J147">
            <v>6659.9</v>
          </cell>
          <cell r="K147">
            <v>277.49583333333334</v>
          </cell>
          <cell r="L147">
            <v>27.384457236842106</v>
          </cell>
          <cell r="M147">
            <v>109.53782894736842</v>
          </cell>
          <cell r="N147">
            <v>2930.3559999999998</v>
          </cell>
          <cell r="O147">
            <v>250</v>
          </cell>
          <cell r="P147">
            <v>1130</v>
          </cell>
          <cell r="Q147">
            <v>1555.7739295614035</v>
          </cell>
          <cell r="R147">
            <v>1837.5436229692102</v>
          </cell>
          <cell r="S147">
            <v>14777.991672048156</v>
          </cell>
          <cell r="T147">
            <v>2364.4786675277051</v>
          </cell>
          <cell r="U147">
            <v>17142.470339575862</v>
          </cell>
          <cell r="V147">
            <v>582843.99154557928</v>
          </cell>
        </row>
        <row r="148">
          <cell r="I148" t="str">
            <v>Lunes a domingo 8 hrs.</v>
          </cell>
          <cell r="J148">
            <v>6659.9</v>
          </cell>
          <cell r="K148">
            <v>277.49583333333334</v>
          </cell>
          <cell r="L148">
            <v>27.384457236842106</v>
          </cell>
          <cell r="M148">
            <v>109.53782894736842</v>
          </cell>
          <cell r="N148">
            <v>2930.3559999999998</v>
          </cell>
          <cell r="O148">
            <v>250</v>
          </cell>
          <cell r="P148">
            <v>1130</v>
          </cell>
          <cell r="Q148">
            <v>1555.7739295614035</v>
          </cell>
          <cell r="R148">
            <v>1837.5436229692102</v>
          </cell>
          <cell r="S148">
            <v>14777.991672048156</v>
          </cell>
          <cell r="T148">
            <v>2364.4786675277051</v>
          </cell>
          <cell r="U148">
            <v>17142.470339575862</v>
          </cell>
          <cell r="V148">
            <v>737126.22460176214</v>
          </cell>
        </row>
        <row r="149">
          <cell r="I149" t="str">
            <v>Lunes a domingo 8 hrs.</v>
          </cell>
          <cell r="J149">
            <v>6659.9</v>
          </cell>
          <cell r="K149">
            <v>277.49583333333334</v>
          </cell>
          <cell r="L149">
            <v>27.384457236842106</v>
          </cell>
          <cell r="M149">
            <v>109.53782894736842</v>
          </cell>
          <cell r="N149">
            <v>2930.3559999999998</v>
          </cell>
          <cell r="O149">
            <v>250</v>
          </cell>
          <cell r="P149">
            <v>1130</v>
          </cell>
          <cell r="Q149">
            <v>1555.7739295614035</v>
          </cell>
          <cell r="R149">
            <v>1837.5436229692102</v>
          </cell>
          <cell r="S149">
            <v>14777.991672048156</v>
          </cell>
          <cell r="T149">
            <v>2364.4786675277051</v>
          </cell>
          <cell r="U149">
            <v>17142.470339575862</v>
          </cell>
          <cell r="V149">
            <v>377134.34747066896</v>
          </cell>
        </row>
        <row r="150">
          <cell r="I150" t="str">
            <v>Lunes a domingo 8 hrs.</v>
          </cell>
          <cell r="J150">
            <v>6659.9</v>
          </cell>
          <cell r="K150">
            <v>277.49583333333334</v>
          </cell>
          <cell r="L150">
            <v>27.384457236842106</v>
          </cell>
          <cell r="M150">
            <v>109.53782894736842</v>
          </cell>
          <cell r="N150">
            <v>2930.3559999999998</v>
          </cell>
          <cell r="O150">
            <v>250</v>
          </cell>
          <cell r="P150">
            <v>1130</v>
          </cell>
          <cell r="Q150">
            <v>1555.7739295614035</v>
          </cell>
          <cell r="R150">
            <v>1837.5436229692102</v>
          </cell>
          <cell r="S150">
            <v>14777.991672048156</v>
          </cell>
          <cell r="T150">
            <v>2364.4786675277051</v>
          </cell>
          <cell r="U150">
            <v>17142.470339575862</v>
          </cell>
          <cell r="V150">
            <v>34284.940679151725</v>
          </cell>
        </row>
        <row r="151">
          <cell r="I151" t="str">
            <v>Lunes a viernes 8 hrs.</v>
          </cell>
          <cell r="J151">
            <v>6659.9</v>
          </cell>
          <cell r="K151">
            <v>277.49583333333334</v>
          </cell>
          <cell r="L151">
            <v>27.384457236842106</v>
          </cell>
          <cell r="M151">
            <v>109.53782894736842</v>
          </cell>
          <cell r="N151">
            <v>2930.3559999999998</v>
          </cell>
          <cell r="O151">
            <v>250</v>
          </cell>
          <cell r="P151">
            <v>1130</v>
          </cell>
          <cell r="Q151">
            <v>910.77392956140352</v>
          </cell>
          <cell r="R151">
            <v>1745.9536229692103</v>
          </cell>
          <cell r="S151">
            <v>14041.401672048156</v>
          </cell>
          <cell r="T151">
            <v>2246.6242675277049</v>
          </cell>
          <cell r="U151">
            <v>16288.02593957586</v>
          </cell>
          <cell r="V151">
            <v>16288.02593957586</v>
          </cell>
        </row>
        <row r="152">
          <cell r="I152" t="str">
            <v>Lunes a domingo 8 hrs.</v>
          </cell>
          <cell r="J152">
            <v>6659.9</v>
          </cell>
          <cell r="K152">
            <v>277.49583333333334</v>
          </cell>
          <cell r="L152">
            <v>27.384457236842106</v>
          </cell>
          <cell r="M152">
            <v>109.53782894736842</v>
          </cell>
          <cell r="N152">
            <v>2930.3559999999998</v>
          </cell>
          <cell r="O152">
            <v>250</v>
          </cell>
          <cell r="P152">
            <v>1130</v>
          </cell>
          <cell r="Q152">
            <v>1555.7739295614035</v>
          </cell>
          <cell r="R152">
            <v>1837.5436229692102</v>
          </cell>
          <cell r="S152">
            <v>14777.991672048156</v>
          </cell>
          <cell r="T152">
            <v>2364.4786675277051</v>
          </cell>
          <cell r="U152">
            <v>17142.470339575862</v>
          </cell>
          <cell r="V152">
            <v>291421.99577278964</v>
          </cell>
        </row>
        <row r="153">
          <cell r="I153" t="str">
            <v>Lunes a domingo 8 hrs.</v>
          </cell>
          <cell r="J153">
            <v>6659.9</v>
          </cell>
          <cell r="K153">
            <v>277.49583333333334</v>
          </cell>
          <cell r="L153">
            <v>27.384457236842106</v>
          </cell>
          <cell r="M153">
            <v>109.53782894736842</v>
          </cell>
          <cell r="N153">
            <v>2930.3559999999998</v>
          </cell>
          <cell r="O153">
            <v>250</v>
          </cell>
          <cell r="P153">
            <v>1130</v>
          </cell>
          <cell r="Q153">
            <v>1555.7739295614035</v>
          </cell>
          <cell r="R153">
            <v>1837.5436229692102</v>
          </cell>
          <cell r="S153">
            <v>14777.991672048156</v>
          </cell>
          <cell r="T153">
            <v>2364.4786675277051</v>
          </cell>
          <cell r="U153">
            <v>17142.470339575862</v>
          </cell>
          <cell r="V153">
            <v>617128.93222473108</v>
          </cell>
        </row>
        <row r="154">
          <cell r="I154" t="str">
            <v>Lunes a viernes 8 hrs.</v>
          </cell>
          <cell r="J154">
            <v>6659.9</v>
          </cell>
          <cell r="K154">
            <v>277.49583333333334</v>
          </cell>
          <cell r="L154">
            <v>27.384457236842106</v>
          </cell>
          <cell r="M154">
            <v>109.53782894736842</v>
          </cell>
          <cell r="N154">
            <v>2930.3559999999998</v>
          </cell>
          <cell r="O154">
            <v>250</v>
          </cell>
          <cell r="P154">
            <v>1130</v>
          </cell>
          <cell r="Q154">
            <v>910.77392956140352</v>
          </cell>
          <cell r="R154">
            <v>1745.9536229692103</v>
          </cell>
          <cell r="S154">
            <v>14041.401672048156</v>
          </cell>
          <cell r="T154">
            <v>2246.6242675277049</v>
          </cell>
          <cell r="U154">
            <v>16288.02593957586</v>
          </cell>
          <cell r="V154">
            <v>16288.02593957586</v>
          </cell>
        </row>
        <row r="155">
          <cell r="I155" t="str">
            <v>Lunes a sábado 8 hrs.</v>
          </cell>
          <cell r="J155">
            <v>6659.9</v>
          </cell>
          <cell r="K155">
            <v>277.49583333333334</v>
          </cell>
          <cell r="L155">
            <v>27.384457236842106</v>
          </cell>
          <cell r="M155">
            <v>109.53782894736842</v>
          </cell>
          <cell r="N155">
            <v>2930.3559999999998</v>
          </cell>
          <cell r="O155">
            <v>250</v>
          </cell>
          <cell r="P155">
            <v>1130</v>
          </cell>
          <cell r="Q155">
            <v>910.77392956140352</v>
          </cell>
          <cell r="R155">
            <v>1745.9536229692103</v>
          </cell>
          <cell r="S155">
            <v>14041.401672048156</v>
          </cell>
          <cell r="T155">
            <v>2246.6242675277049</v>
          </cell>
          <cell r="U155">
            <v>16288.02593957586</v>
          </cell>
          <cell r="V155">
            <v>16288.02593957586</v>
          </cell>
        </row>
        <row r="156">
          <cell r="I156" t="str">
            <v>Lunes a viernes 8 hrs.</v>
          </cell>
          <cell r="J156">
            <v>6659.9</v>
          </cell>
          <cell r="K156">
            <v>277.49583333333334</v>
          </cell>
          <cell r="L156">
            <v>27.384457236842106</v>
          </cell>
          <cell r="M156">
            <v>109.53782894736842</v>
          </cell>
          <cell r="N156">
            <v>2930.3559999999998</v>
          </cell>
          <cell r="O156">
            <v>250</v>
          </cell>
          <cell r="P156">
            <v>1130</v>
          </cell>
          <cell r="Q156">
            <v>910.77392956140352</v>
          </cell>
          <cell r="R156">
            <v>1745.9536229692103</v>
          </cell>
          <cell r="S156">
            <v>14041.401672048156</v>
          </cell>
          <cell r="T156">
            <v>2246.6242675277049</v>
          </cell>
          <cell r="U156">
            <v>16288.02593957586</v>
          </cell>
          <cell r="V156">
            <v>16288.02593957586</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Verdin/tel/477%20267%203700%20%20%20%20%20%20%20%20%20%20477%20711%208070" TargetMode="External"/><Relationship Id="rId2" Type="http://schemas.openxmlformats.org/officeDocument/2006/relationships/hyperlink" Target="../../MVerdin/tel/477%20267%203700%20%20%20%20%20%20%20%20%20%20477%20711%208070" TargetMode="External"/><Relationship Id="rId1" Type="http://schemas.openxmlformats.org/officeDocument/2006/relationships/hyperlink" Target="../../MVerdin/tel/477%20267%203700%20%20%20%20%20%20%20%20%20%20477%20711%208070"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5"/>
  <sheetViews>
    <sheetView zoomScaleNormal="100" zoomScaleSheetLayoutView="73" workbookViewId="0">
      <selection sqref="A1:M37"/>
    </sheetView>
  </sheetViews>
  <sheetFormatPr baseColWidth="10" defaultRowHeight="15" x14ac:dyDescent="0.25"/>
  <cols>
    <col min="1" max="1" width="7.85546875" style="7" customWidth="1"/>
    <col min="2" max="2" width="11.42578125" style="7"/>
    <col min="3" max="3" width="15.140625" style="7" customWidth="1"/>
    <col min="4" max="4" width="11.42578125" style="7"/>
    <col min="5" max="5" width="35" style="3" customWidth="1"/>
    <col min="6" max="6" width="24.7109375" style="3" customWidth="1"/>
    <col min="7" max="7" width="11.42578125" style="3"/>
    <col min="9" max="9" width="11.42578125" style="5"/>
    <col min="10" max="10" width="15.85546875" style="3" customWidth="1"/>
    <col min="11" max="11" width="11.42578125" style="3"/>
    <col min="12" max="12" width="13.28515625" customWidth="1"/>
    <col min="13" max="13" width="42.140625" customWidth="1"/>
  </cols>
  <sheetData>
    <row r="1" spans="1:13" x14ac:dyDescent="0.25">
      <c r="A1" s="245" t="s">
        <v>149</v>
      </c>
      <c r="B1" s="246"/>
      <c r="C1" s="246"/>
      <c r="D1" s="246"/>
      <c r="E1" s="246"/>
      <c r="F1" s="246"/>
      <c r="G1" s="246"/>
      <c r="H1" s="246"/>
      <c r="I1" s="246"/>
      <c r="J1" s="246"/>
      <c r="K1" s="246"/>
      <c r="L1" s="246"/>
      <c r="M1" s="246"/>
    </row>
    <row r="2" spans="1:13" x14ac:dyDescent="0.25">
      <c r="A2" s="246" t="s">
        <v>681</v>
      </c>
      <c r="B2" s="246"/>
      <c r="C2" s="246"/>
      <c r="D2" s="246"/>
      <c r="E2" s="246"/>
      <c r="F2" s="246"/>
      <c r="G2" s="246"/>
      <c r="H2" s="246"/>
      <c r="I2" s="246"/>
      <c r="J2" s="246"/>
      <c r="K2" s="246"/>
      <c r="L2" s="246"/>
      <c r="M2" s="246"/>
    </row>
    <row r="3" spans="1:13" s="4" customFormat="1" ht="51" x14ac:dyDescent="0.2">
      <c r="A3" s="10" t="s">
        <v>0</v>
      </c>
      <c r="B3" s="77" t="s">
        <v>1</v>
      </c>
      <c r="C3" s="77" t="s">
        <v>2</v>
      </c>
      <c r="D3" s="78" t="s">
        <v>3</v>
      </c>
      <c r="E3" s="77" t="s">
        <v>4</v>
      </c>
      <c r="F3" s="77" t="s">
        <v>7</v>
      </c>
      <c r="G3" s="77" t="s">
        <v>8</v>
      </c>
      <c r="H3" s="77" t="s">
        <v>145</v>
      </c>
      <c r="I3" s="77" t="s">
        <v>9</v>
      </c>
      <c r="J3" s="77" t="s">
        <v>10</v>
      </c>
      <c r="K3" s="78" t="s">
        <v>11</v>
      </c>
      <c r="L3" s="77" t="s">
        <v>5</v>
      </c>
      <c r="M3" s="77" t="s">
        <v>6</v>
      </c>
    </row>
    <row r="4" spans="1:13" ht="36" x14ac:dyDescent="0.25">
      <c r="A4" s="76" t="s">
        <v>12</v>
      </c>
      <c r="B4" s="79" t="s">
        <v>672</v>
      </c>
      <c r="C4" s="80" t="s">
        <v>44</v>
      </c>
      <c r="D4" s="79" t="s">
        <v>75</v>
      </c>
      <c r="E4" s="81" t="s">
        <v>46</v>
      </c>
      <c r="F4" s="82" t="s">
        <v>47</v>
      </c>
      <c r="G4" s="2" t="s">
        <v>48</v>
      </c>
      <c r="H4" s="83" t="s">
        <v>32</v>
      </c>
      <c r="I4" s="84">
        <v>4</v>
      </c>
      <c r="J4" s="82" t="s">
        <v>49</v>
      </c>
      <c r="K4" s="2" t="s">
        <v>50</v>
      </c>
      <c r="L4" s="85">
        <v>44929</v>
      </c>
      <c r="M4" s="98" t="s">
        <v>634</v>
      </c>
    </row>
    <row r="5" spans="1:13" ht="24" x14ac:dyDescent="0.25">
      <c r="A5" s="76" t="s">
        <v>12</v>
      </c>
      <c r="B5" s="79" t="s">
        <v>148</v>
      </c>
      <c r="C5" s="80" t="s">
        <v>44</v>
      </c>
      <c r="D5" s="79" t="s">
        <v>76</v>
      </c>
      <c r="E5" s="81" t="s">
        <v>46</v>
      </c>
      <c r="F5" s="82" t="s">
        <v>47</v>
      </c>
      <c r="G5" s="2" t="s">
        <v>48</v>
      </c>
      <c r="H5" s="83" t="s">
        <v>32</v>
      </c>
      <c r="I5" s="84">
        <v>1</v>
      </c>
      <c r="J5" s="82" t="s">
        <v>49</v>
      </c>
      <c r="K5" s="2" t="s">
        <v>50</v>
      </c>
      <c r="L5" s="85">
        <v>44929</v>
      </c>
      <c r="M5" s="98"/>
    </row>
    <row r="6" spans="1:13" ht="72" x14ac:dyDescent="0.25">
      <c r="A6" s="76" t="s">
        <v>12</v>
      </c>
      <c r="B6" s="79" t="s">
        <v>639</v>
      </c>
      <c r="C6" s="80" t="s">
        <v>147</v>
      </c>
      <c r="D6" s="79" t="s">
        <v>77</v>
      </c>
      <c r="E6" s="81" t="s">
        <v>638</v>
      </c>
      <c r="F6" s="82" t="s">
        <v>113</v>
      </c>
      <c r="G6" s="2" t="s">
        <v>118</v>
      </c>
      <c r="H6" s="83" t="s">
        <v>32</v>
      </c>
      <c r="I6" s="84">
        <v>5</v>
      </c>
      <c r="J6" s="82" t="s">
        <v>119</v>
      </c>
      <c r="K6" s="2" t="s">
        <v>118</v>
      </c>
      <c r="L6" s="85">
        <v>44928</v>
      </c>
      <c r="M6" s="99" t="s">
        <v>633</v>
      </c>
    </row>
    <row r="7" spans="1:13" ht="36" x14ac:dyDescent="0.25">
      <c r="A7" s="76" t="s">
        <v>12</v>
      </c>
      <c r="B7" s="79" t="s">
        <v>639</v>
      </c>
      <c r="C7" s="80" t="s">
        <v>147</v>
      </c>
      <c r="D7" s="79" t="s">
        <v>78</v>
      </c>
      <c r="E7" s="81" t="s">
        <v>114</v>
      </c>
      <c r="F7" s="82" t="s">
        <v>115</v>
      </c>
      <c r="G7" s="2" t="s">
        <v>118</v>
      </c>
      <c r="H7" s="83" t="s">
        <v>32</v>
      </c>
      <c r="I7" s="84">
        <v>1</v>
      </c>
      <c r="J7" s="82" t="s">
        <v>119</v>
      </c>
      <c r="K7" s="2" t="s">
        <v>118</v>
      </c>
      <c r="L7" s="85">
        <v>44928</v>
      </c>
      <c r="M7" s="99"/>
    </row>
    <row r="8" spans="1:13" ht="36" x14ac:dyDescent="0.25">
      <c r="A8" s="76" t="s">
        <v>12</v>
      </c>
      <c r="B8" s="79" t="s">
        <v>639</v>
      </c>
      <c r="C8" s="80" t="s">
        <v>147</v>
      </c>
      <c r="D8" s="79" t="s">
        <v>79</v>
      </c>
      <c r="E8" s="81" t="s">
        <v>116</v>
      </c>
      <c r="F8" s="82" t="s">
        <v>117</v>
      </c>
      <c r="G8" s="2" t="s">
        <v>118</v>
      </c>
      <c r="H8" s="83" t="s">
        <v>32</v>
      </c>
      <c r="I8" s="84">
        <v>1</v>
      </c>
      <c r="J8" s="82" t="s">
        <v>119</v>
      </c>
      <c r="K8" s="2" t="s">
        <v>118</v>
      </c>
      <c r="L8" s="85">
        <v>44928</v>
      </c>
      <c r="M8" s="99"/>
    </row>
    <row r="9" spans="1:13" ht="48" x14ac:dyDescent="0.25">
      <c r="A9" s="76" t="s">
        <v>12</v>
      </c>
      <c r="B9" s="79" t="s">
        <v>674</v>
      </c>
      <c r="C9" s="80" t="s">
        <v>120</v>
      </c>
      <c r="D9" s="79" t="s">
        <v>80</v>
      </c>
      <c r="E9" s="81" t="s">
        <v>122</v>
      </c>
      <c r="F9" s="82" t="s">
        <v>123</v>
      </c>
      <c r="G9" s="2" t="s">
        <v>124</v>
      </c>
      <c r="H9" s="83" t="s">
        <v>40</v>
      </c>
      <c r="I9" s="84">
        <v>1</v>
      </c>
      <c r="J9" s="82" t="s">
        <v>205</v>
      </c>
      <c r="K9" s="2" t="s">
        <v>206</v>
      </c>
      <c r="L9" s="85">
        <v>44928</v>
      </c>
      <c r="M9" s="100" t="s">
        <v>635</v>
      </c>
    </row>
    <row r="10" spans="1:13" ht="48" x14ac:dyDescent="0.25">
      <c r="A10" s="76" t="s">
        <v>12</v>
      </c>
      <c r="B10" s="79" t="s">
        <v>674</v>
      </c>
      <c r="C10" s="80" t="s">
        <v>120</v>
      </c>
      <c r="D10" s="79" t="s">
        <v>81</v>
      </c>
      <c r="E10" s="81" t="s">
        <v>126</v>
      </c>
      <c r="F10" s="82" t="s">
        <v>123</v>
      </c>
      <c r="G10" s="2" t="s">
        <v>124</v>
      </c>
      <c r="H10" s="83" t="s">
        <v>40</v>
      </c>
      <c r="I10" s="84">
        <v>1</v>
      </c>
      <c r="J10" s="82" t="s">
        <v>205</v>
      </c>
      <c r="K10" s="2" t="s">
        <v>206</v>
      </c>
      <c r="L10" s="85">
        <v>44928</v>
      </c>
      <c r="M10" s="100"/>
    </row>
    <row r="11" spans="1:13" ht="48" x14ac:dyDescent="0.25">
      <c r="A11" s="76" t="s">
        <v>12</v>
      </c>
      <c r="B11" s="79" t="s">
        <v>674</v>
      </c>
      <c r="C11" s="80" t="s">
        <v>120</v>
      </c>
      <c r="D11" s="79" t="s">
        <v>82</v>
      </c>
      <c r="E11" s="81" t="s">
        <v>128</v>
      </c>
      <c r="F11" s="82" t="s">
        <v>129</v>
      </c>
      <c r="G11" s="2" t="s">
        <v>130</v>
      </c>
      <c r="H11" s="83" t="s">
        <v>40</v>
      </c>
      <c r="I11" s="84">
        <v>2</v>
      </c>
      <c r="J11" s="82" t="s">
        <v>205</v>
      </c>
      <c r="K11" s="2" t="s">
        <v>206</v>
      </c>
      <c r="L11" s="85">
        <v>44928</v>
      </c>
      <c r="M11" s="100"/>
    </row>
    <row r="12" spans="1:13" ht="48" x14ac:dyDescent="0.25">
      <c r="A12" s="76" t="s">
        <v>12</v>
      </c>
      <c r="B12" s="79" t="s">
        <v>675</v>
      </c>
      <c r="C12" s="80" t="s">
        <v>120</v>
      </c>
      <c r="D12" s="79" t="s">
        <v>83</v>
      </c>
      <c r="E12" s="81" t="s">
        <v>132</v>
      </c>
      <c r="F12" s="82" t="s">
        <v>129</v>
      </c>
      <c r="G12" s="2" t="s">
        <v>133</v>
      </c>
      <c r="H12" s="83" t="s">
        <v>40</v>
      </c>
      <c r="I12" s="84">
        <v>2</v>
      </c>
      <c r="J12" s="82" t="s">
        <v>205</v>
      </c>
      <c r="K12" s="2" t="s">
        <v>206</v>
      </c>
      <c r="L12" s="85">
        <v>44928</v>
      </c>
      <c r="M12" s="101"/>
    </row>
    <row r="13" spans="1:13" ht="48" x14ac:dyDescent="0.25">
      <c r="A13" s="76" t="s">
        <v>12</v>
      </c>
      <c r="B13" s="79" t="s">
        <v>642</v>
      </c>
      <c r="C13" s="80" t="s">
        <v>120</v>
      </c>
      <c r="D13" s="79" t="s">
        <v>84</v>
      </c>
      <c r="E13" s="81" t="s">
        <v>135</v>
      </c>
      <c r="F13" s="82" t="s">
        <v>136</v>
      </c>
      <c r="G13" s="2" t="s">
        <v>137</v>
      </c>
      <c r="H13" s="83" t="s">
        <v>353</v>
      </c>
      <c r="I13" s="84">
        <v>1</v>
      </c>
      <c r="J13" s="82" t="s">
        <v>205</v>
      </c>
      <c r="K13" s="2" t="s">
        <v>138</v>
      </c>
      <c r="L13" s="85">
        <v>44928</v>
      </c>
      <c r="M13" s="101"/>
    </row>
    <row r="14" spans="1:13" ht="48" x14ac:dyDescent="0.25">
      <c r="A14" s="76" t="s">
        <v>12</v>
      </c>
      <c r="B14" s="79" t="s">
        <v>643</v>
      </c>
      <c r="C14" s="80" t="s">
        <v>120</v>
      </c>
      <c r="D14" s="79" t="s">
        <v>85</v>
      </c>
      <c r="E14" s="81" t="s">
        <v>140</v>
      </c>
      <c r="F14" s="82" t="s">
        <v>141</v>
      </c>
      <c r="G14" s="2" t="s">
        <v>142</v>
      </c>
      <c r="H14" s="83" t="s">
        <v>143</v>
      </c>
      <c r="I14" s="84">
        <v>1</v>
      </c>
      <c r="J14" s="82" t="s">
        <v>205</v>
      </c>
      <c r="K14" s="2" t="s">
        <v>144</v>
      </c>
      <c r="L14" s="85">
        <v>44928</v>
      </c>
      <c r="M14" s="101"/>
    </row>
    <row r="15" spans="1:13" ht="36" x14ac:dyDescent="0.25">
      <c r="A15" s="76" t="s">
        <v>12</v>
      </c>
      <c r="B15" s="79" t="s">
        <v>673</v>
      </c>
      <c r="C15" s="80" t="s">
        <v>27</v>
      </c>
      <c r="D15" s="79" t="s">
        <v>86</v>
      </c>
      <c r="E15" s="81" t="s">
        <v>29</v>
      </c>
      <c r="F15" s="82" t="s">
        <v>30</v>
      </c>
      <c r="G15" s="2" t="s">
        <v>31</v>
      </c>
      <c r="H15" s="83" t="s">
        <v>32</v>
      </c>
      <c r="I15" s="84">
        <v>6</v>
      </c>
      <c r="J15" s="82" t="s">
        <v>33</v>
      </c>
      <c r="K15" s="2">
        <v>4731190328</v>
      </c>
      <c r="L15" s="85">
        <v>44930</v>
      </c>
      <c r="M15" s="98"/>
    </row>
    <row r="16" spans="1:13" ht="60" x14ac:dyDescent="0.25">
      <c r="A16" s="76" t="s">
        <v>12</v>
      </c>
      <c r="B16" s="79" t="s">
        <v>679</v>
      </c>
      <c r="C16" s="80" t="s">
        <v>36</v>
      </c>
      <c r="D16" s="79" t="s">
        <v>87</v>
      </c>
      <c r="E16" s="81" t="s">
        <v>37</v>
      </c>
      <c r="F16" s="82" t="s">
        <v>38</v>
      </c>
      <c r="G16" s="2" t="s">
        <v>39</v>
      </c>
      <c r="H16" s="83" t="s">
        <v>40</v>
      </c>
      <c r="I16" s="84">
        <v>28</v>
      </c>
      <c r="J16" s="82" t="s">
        <v>293</v>
      </c>
      <c r="K16" s="2" t="s">
        <v>41</v>
      </c>
      <c r="L16" s="85">
        <v>44927</v>
      </c>
      <c r="M16" s="6" t="s">
        <v>636</v>
      </c>
    </row>
    <row r="17" spans="1:13" ht="36" x14ac:dyDescent="0.25">
      <c r="A17" s="76" t="s">
        <v>12</v>
      </c>
      <c r="B17" s="79" t="s">
        <v>679</v>
      </c>
      <c r="C17" s="80" t="s">
        <v>36</v>
      </c>
      <c r="D17" s="79" t="s">
        <v>88</v>
      </c>
      <c r="E17" s="81" t="s">
        <v>42</v>
      </c>
      <c r="F17" s="82" t="s">
        <v>43</v>
      </c>
      <c r="G17" s="2" t="s">
        <v>39</v>
      </c>
      <c r="H17" s="83" t="s">
        <v>40</v>
      </c>
      <c r="I17" s="84">
        <v>5</v>
      </c>
      <c r="J17" s="82" t="s">
        <v>293</v>
      </c>
      <c r="K17" s="2" t="s">
        <v>41</v>
      </c>
      <c r="L17" s="85">
        <v>44927</v>
      </c>
      <c r="M17" s="6"/>
    </row>
    <row r="18" spans="1:13" ht="60" x14ac:dyDescent="0.25">
      <c r="A18" s="76" t="s">
        <v>12</v>
      </c>
      <c r="B18" s="79" t="s">
        <v>671</v>
      </c>
      <c r="C18" s="80" t="s">
        <v>95</v>
      </c>
      <c r="D18" s="79" t="s">
        <v>90</v>
      </c>
      <c r="E18" s="81" t="s">
        <v>96</v>
      </c>
      <c r="F18" s="82" t="s">
        <v>97</v>
      </c>
      <c r="G18" s="2" t="s">
        <v>98</v>
      </c>
      <c r="H18" s="83" t="s">
        <v>353</v>
      </c>
      <c r="I18" s="84">
        <v>15</v>
      </c>
      <c r="J18" s="82" t="s">
        <v>99</v>
      </c>
      <c r="K18" s="2" t="s">
        <v>100</v>
      </c>
      <c r="L18" s="85">
        <v>44927</v>
      </c>
      <c r="M18" s="6" t="s">
        <v>632</v>
      </c>
    </row>
    <row r="19" spans="1:13" ht="24" x14ac:dyDescent="0.25">
      <c r="A19" s="76" t="s">
        <v>12</v>
      </c>
      <c r="B19" s="79" t="s">
        <v>148</v>
      </c>
      <c r="C19" s="80" t="s">
        <v>95</v>
      </c>
      <c r="D19" s="79" t="s">
        <v>91</v>
      </c>
      <c r="E19" s="81" t="s">
        <v>101</v>
      </c>
      <c r="F19" s="82" t="s">
        <v>97</v>
      </c>
      <c r="G19" s="2" t="s">
        <v>98</v>
      </c>
      <c r="H19" s="83" t="s">
        <v>353</v>
      </c>
      <c r="I19" s="84">
        <v>1</v>
      </c>
      <c r="J19" s="82" t="s">
        <v>99</v>
      </c>
      <c r="K19" s="2" t="s">
        <v>100</v>
      </c>
      <c r="L19" s="85">
        <v>44927</v>
      </c>
      <c r="M19" s="6"/>
    </row>
    <row r="20" spans="1:13" ht="36" x14ac:dyDescent="0.25">
      <c r="A20" s="76" t="s">
        <v>12</v>
      </c>
      <c r="B20" s="79" t="s">
        <v>671</v>
      </c>
      <c r="C20" s="80" t="s">
        <v>95</v>
      </c>
      <c r="D20" s="79" t="s">
        <v>92</v>
      </c>
      <c r="E20" s="81" t="s">
        <v>102</v>
      </c>
      <c r="F20" s="82" t="s">
        <v>103</v>
      </c>
      <c r="G20" s="2" t="s">
        <v>98</v>
      </c>
      <c r="H20" s="83" t="s">
        <v>104</v>
      </c>
      <c r="I20" s="84">
        <v>2</v>
      </c>
      <c r="J20" s="82" t="s">
        <v>99</v>
      </c>
      <c r="K20" s="2" t="s">
        <v>100</v>
      </c>
      <c r="L20" s="85">
        <v>44927</v>
      </c>
      <c r="M20" s="6"/>
    </row>
    <row r="21" spans="1:13" ht="189" x14ac:dyDescent="0.25">
      <c r="A21" s="76" t="s">
        <v>12</v>
      </c>
      <c r="B21" s="79" t="s">
        <v>676</v>
      </c>
      <c r="C21" s="80" t="s">
        <v>105</v>
      </c>
      <c r="D21" s="79" t="s">
        <v>93</v>
      </c>
      <c r="E21" s="81" t="s">
        <v>106</v>
      </c>
      <c r="F21" s="82" t="s">
        <v>107</v>
      </c>
      <c r="G21" s="2" t="s">
        <v>108</v>
      </c>
      <c r="H21" s="83" t="s">
        <v>26</v>
      </c>
      <c r="I21" s="84">
        <v>8</v>
      </c>
      <c r="J21" s="82" t="s">
        <v>390</v>
      </c>
      <c r="K21" s="2" t="s">
        <v>109</v>
      </c>
      <c r="L21" s="85">
        <v>44928</v>
      </c>
      <c r="M21" s="102" t="s">
        <v>669</v>
      </c>
    </row>
    <row r="22" spans="1:13" ht="48" x14ac:dyDescent="0.25">
      <c r="A22" s="76" t="s">
        <v>12</v>
      </c>
      <c r="B22" s="79" t="s">
        <v>677</v>
      </c>
      <c r="C22" s="80" t="s">
        <v>105</v>
      </c>
      <c r="D22" s="79" t="s">
        <v>94</v>
      </c>
      <c r="E22" s="81" t="s">
        <v>110</v>
      </c>
      <c r="F22" s="82" t="s">
        <v>111</v>
      </c>
      <c r="G22" s="2" t="s">
        <v>112</v>
      </c>
      <c r="H22" s="83" t="s">
        <v>89</v>
      </c>
      <c r="I22" s="84">
        <v>1</v>
      </c>
      <c r="J22" s="82" t="s">
        <v>390</v>
      </c>
      <c r="K22" s="2" t="s">
        <v>109</v>
      </c>
      <c r="L22" s="85">
        <v>44928</v>
      </c>
      <c r="M22" s="103"/>
    </row>
    <row r="23" spans="1:13" ht="24" x14ac:dyDescent="0.25">
      <c r="A23" s="76" t="s">
        <v>12</v>
      </c>
      <c r="B23" s="79" t="s">
        <v>678</v>
      </c>
      <c r="C23" s="80" t="s">
        <v>13</v>
      </c>
      <c r="D23" s="79" t="s">
        <v>45</v>
      </c>
      <c r="E23" s="81" t="s">
        <v>14</v>
      </c>
      <c r="F23" s="82" t="s">
        <v>15</v>
      </c>
      <c r="G23" s="2" t="s">
        <v>444</v>
      </c>
      <c r="H23" s="83" t="s">
        <v>16</v>
      </c>
      <c r="I23" s="84">
        <v>7</v>
      </c>
      <c r="J23" s="82" t="s">
        <v>17</v>
      </c>
      <c r="K23" s="2" t="s">
        <v>18</v>
      </c>
      <c r="L23" s="85">
        <v>44927</v>
      </c>
      <c r="M23" s="8"/>
    </row>
    <row r="24" spans="1:13" ht="48" x14ac:dyDescent="0.25">
      <c r="A24" s="76" t="s">
        <v>12</v>
      </c>
      <c r="B24" s="79" t="s">
        <v>644</v>
      </c>
      <c r="C24" s="80" t="s">
        <v>488</v>
      </c>
      <c r="D24" s="79" t="s">
        <v>51</v>
      </c>
      <c r="E24" s="81" t="s">
        <v>487</v>
      </c>
      <c r="F24" s="82" t="s">
        <v>486</v>
      </c>
      <c r="G24" s="2" t="s">
        <v>484</v>
      </c>
      <c r="H24" s="83" t="s">
        <v>26</v>
      </c>
      <c r="I24" s="84">
        <v>1</v>
      </c>
      <c r="J24" s="82" t="s">
        <v>485</v>
      </c>
      <c r="K24" s="2" t="s">
        <v>484</v>
      </c>
      <c r="L24" s="85">
        <v>44935</v>
      </c>
      <c r="M24" s="8"/>
    </row>
    <row r="25" spans="1:13" ht="36" x14ac:dyDescent="0.25">
      <c r="A25" s="76" t="s">
        <v>12</v>
      </c>
      <c r="B25" s="79" t="s">
        <v>670</v>
      </c>
      <c r="C25" s="80" t="s">
        <v>489</v>
      </c>
      <c r="D25" s="79" t="s">
        <v>628</v>
      </c>
      <c r="E25" s="81" t="s">
        <v>490</v>
      </c>
      <c r="F25" s="82" t="s">
        <v>491</v>
      </c>
      <c r="G25" s="2">
        <v>4767444628</v>
      </c>
      <c r="H25" s="83" t="s">
        <v>146</v>
      </c>
      <c r="I25" s="84">
        <v>8</v>
      </c>
      <c r="J25" s="82" t="s">
        <v>492</v>
      </c>
      <c r="K25" s="2" t="s">
        <v>493</v>
      </c>
      <c r="L25" s="85">
        <v>44928</v>
      </c>
      <c r="M25" s="98"/>
    </row>
    <row r="26" spans="1:13" ht="36" x14ac:dyDescent="0.25">
      <c r="A26" s="76" t="s">
        <v>12</v>
      </c>
      <c r="B26" s="79" t="s">
        <v>647</v>
      </c>
      <c r="C26" s="80" t="s">
        <v>508</v>
      </c>
      <c r="D26" s="79" t="s">
        <v>121</v>
      </c>
      <c r="E26" s="81" t="s">
        <v>510</v>
      </c>
      <c r="F26" s="82" t="s">
        <v>511</v>
      </c>
      <c r="G26" s="2">
        <v>4731021200</v>
      </c>
      <c r="H26" s="83" t="s">
        <v>32</v>
      </c>
      <c r="I26" s="84">
        <v>7</v>
      </c>
      <c r="J26" s="82" t="s">
        <v>512</v>
      </c>
      <c r="K26" s="2">
        <v>4731034480</v>
      </c>
      <c r="L26" s="85">
        <v>44927</v>
      </c>
      <c r="M26" s="100"/>
    </row>
    <row r="27" spans="1:13" ht="48" x14ac:dyDescent="0.25">
      <c r="A27" s="76" t="s">
        <v>12</v>
      </c>
      <c r="B27" s="62" t="s">
        <v>651</v>
      </c>
      <c r="C27" s="62" t="s">
        <v>608</v>
      </c>
      <c r="D27" s="79" t="s">
        <v>125</v>
      </c>
      <c r="E27" s="92" t="s">
        <v>609</v>
      </c>
      <c r="F27" s="9" t="s">
        <v>610</v>
      </c>
      <c r="G27" s="93" t="s">
        <v>611</v>
      </c>
      <c r="H27" s="94" t="s">
        <v>32</v>
      </c>
      <c r="I27" s="95">
        <v>1</v>
      </c>
      <c r="J27" s="6" t="s">
        <v>612</v>
      </c>
      <c r="K27" s="94" t="s">
        <v>613</v>
      </c>
      <c r="L27" s="96">
        <v>44927</v>
      </c>
      <c r="M27" s="6" t="s">
        <v>630</v>
      </c>
    </row>
    <row r="28" spans="1:13" ht="36" x14ac:dyDescent="0.25">
      <c r="A28" s="76" t="s">
        <v>12</v>
      </c>
      <c r="B28" s="62" t="s">
        <v>651</v>
      </c>
      <c r="C28" s="62" t="s">
        <v>608</v>
      </c>
      <c r="D28" s="79" t="s">
        <v>127</v>
      </c>
      <c r="E28" s="92" t="s">
        <v>627</v>
      </c>
      <c r="F28" s="9" t="s">
        <v>610</v>
      </c>
      <c r="G28" s="93" t="s">
        <v>611</v>
      </c>
      <c r="H28" s="94" t="s">
        <v>32</v>
      </c>
      <c r="I28" s="95">
        <v>1</v>
      </c>
      <c r="J28" s="6" t="s">
        <v>612</v>
      </c>
      <c r="K28" s="94" t="s">
        <v>613</v>
      </c>
      <c r="L28" s="96">
        <v>44927</v>
      </c>
      <c r="M28" s="6"/>
    </row>
    <row r="29" spans="1:13" ht="36" x14ac:dyDescent="0.25">
      <c r="A29" s="76" t="s">
        <v>12</v>
      </c>
      <c r="B29" s="62" t="s">
        <v>651</v>
      </c>
      <c r="C29" s="62" t="s">
        <v>608</v>
      </c>
      <c r="D29" s="79" t="s">
        <v>629</v>
      </c>
      <c r="E29" s="92" t="s">
        <v>614</v>
      </c>
      <c r="F29" s="9" t="s">
        <v>610</v>
      </c>
      <c r="G29" s="93" t="s">
        <v>611</v>
      </c>
      <c r="H29" s="94" t="s">
        <v>32</v>
      </c>
      <c r="I29" s="95">
        <v>3</v>
      </c>
      <c r="J29" s="6" t="s">
        <v>612</v>
      </c>
      <c r="K29" s="94" t="s">
        <v>613</v>
      </c>
      <c r="L29" s="96">
        <v>44927</v>
      </c>
      <c r="M29" s="6"/>
    </row>
    <row r="30" spans="1:13" ht="36" x14ac:dyDescent="0.25">
      <c r="A30" s="76" t="s">
        <v>12</v>
      </c>
      <c r="B30" s="62" t="s">
        <v>651</v>
      </c>
      <c r="C30" s="62" t="s">
        <v>608</v>
      </c>
      <c r="D30" s="79" t="s">
        <v>131</v>
      </c>
      <c r="E30" s="92" t="s">
        <v>609</v>
      </c>
      <c r="F30" s="9" t="s">
        <v>610</v>
      </c>
      <c r="G30" s="93" t="s">
        <v>611</v>
      </c>
      <c r="H30" s="94" t="s">
        <v>32</v>
      </c>
      <c r="I30" s="95">
        <v>1</v>
      </c>
      <c r="J30" s="6" t="s">
        <v>612</v>
      </c>
      <c r="K30" s="94" t="s">
        <v>613</v>
      </c>
      <c r="L30" s="96">
        <v>44927</v>
      </c>
      <c r="M30" s="6"/>
    </row>
    <row r="31" spans="1:13" ht="36" x14ac:dyDescent="0.25">
      <c r="A31" s="76" t="s">
        <v>12</v>
      </c>
      <c r="B31" s="62" t="s">
        <v>651</v>
      </c>
      <c r="C31" s="62" t="s">
        <v>608</v>
      </c>
      <c r="D31" s="79" t="s">
        <v>134</v>
      </c>
      <c r="E31" s="92" t="s">
        <v>609</v>
      </c>
      <c r="F31" s="9" t="s">
        <v>610</v>
      </c>
      <c r="G31" s="93" t="s">
        <v>611</v>
      </c>
      <c r="H31" s="94" t="s">
        <v>32</v>
      </c>
      <c r="I31" s="95">
        <v>1</v>
      </c>
      <c r="J31" s="6" t="s">
        <v>612</v>
      </c>
      <c r="K31" s="94" t="s">
        <v>613</v>
      </c>
      <c r="L31" s="96">
        <v>44927</v>
      </c>
      <c r="M31" s="6"/>
    </row>
    <row r="32" spans="1:13" ht="36" x14ac:dyDescent="0.25">
      <c r="A32" s="76" t="s">
        <v>12</v>
      </c>
      <c r="B32" s="62" t="s">
        <v>651</v>
      </c>
      <c r="C32" s="62" t="s">
        <v>608</v>
      </c>
      <c r="D32" s="79" t="s">
        <v>139</v>
      </c>
      <c r="E32" s="92" t="s">
        <v>609</v>
      </c>
      <c r="F32" s="9" t="s">
        <v>615</v>
      </c>
      <c r="G32" s="93" t="s">
        <v>616</v>
      </c>
      <c r="H32" s="94" t="s">
        <v>32</v>
      </c>
      <c r="I32" s="95">
        <v>1</v>
      </c>
      <c r="J32" s="6" t="s">
        <v>612</v>
      </c>
      <c r="K32" s="94" t="s">
        <v>617</v>
      </c>
      <c r="L32" s="96">
        <v>44927</v>
      </c>
      <c r="M32" s="6"/>
    </row>
    <row r="33" spans="1:13" ht="108" x14ac:dyDescent="0.25">
      <c r="A33" s="76" t="s">
        <v>12</v>
      </c>
      <c r="B33" s="62" t="s">
        <v>680</v>
      </c>
      <c r="C33" s="62" t="s">
        <v>608</v>
      </c>
      <c r="D33" s="79" t="s">
        <v>28</v>
      </c>
      <c r="E33" s="92" t="s">
        <v>618</v>
      </c>
      <c r="F33" s="9" t="s">
        <v>619</v>
      </c>
      <c r="G33" s="93" t="s">
        <v>620</v>
      </c>
      <c r="H33" s="94" t="s">
        <v>32</v>
      </c>
      <c r="I33" s="95">
        <v>5</v>
      </c>
      <c r="J33" s="6" t="s">
        <v>621</v>
      </c>
      <c r="K33" s="94" t="s">
        <v>622</v>
      </c>
      <c r="L33" s="96">
        <v>44927</v>
      </c>
      <c r="M33" s="6" t="s">
        <v>631</v>
      </c>
    </row>
    <row r="34" spans="1:13" ht="36" x14ac:dyDescent="0.25">
      <c r="A34" s="76" t="s">
        <v>12</v>
      </c>
      <c r="B34" s="62" t="s">
        <v>680</v>
      </c>
      <c r="C34" s="62" t="s">
        <v>608</v>
      </c>
      <c r="D34" s="79" t="s">
        <v>509</v>
      </c>
      <c r="E34" s="92" t="s">
        <v>623</v>
      </c>
      <c r="F34" s="9" t="s">
        <v>619</v>
      </c>
      <c r="G34" s="93" t="s">
        <v>620</v>
      </c>
      <c r="H34" s="94" t="s">
        <v>32</v>
      </c>
      <c r="I34" s="95">
        <v>1</v>
      </c>
      <c r="J34" s="6" t="s">
        <v>621</v>
      </c>
      <c r="K34" s="94" t="s">
        <v>622</v>
      </c>
      <c r="L34" s="96">
        <v>44927</v>
      </c>
      <c r="M34" s="6"/>
    </row>
    <row r="35" spans="1:13" ht="15.75" x14ac:dyDescent="0.25">
      <c r="I35" s="97">
        <f>SUM(I4:I34)</f>
        <v>123</v>
      </c>
    </row>
  </sheetData>
  <autoFilter ref="A3:M35"/>
  <sortState ref="A5:P35">
    <sortCondition ref="D4:D48"/>
  </sortState>
  <mergeCells count="2">
    <mergeCell ref="A1:M1"/>
    <mergeCell ref="A2:M2"/>
  </mergeCells>
  <conditionalFormatting sqref="D3">
    <cfRule type="duplicateValues" dxfId="2" priority="11"/>
  </conditionalFormatting>
  <conditionalFormatting sqref="D3">
    <cfRule type="duplicateValues" dxfId="1" priority="10"/>
  </conditionalFormatting>
  <conditionalFormatting sqref="D3">
    <cfRule type="duplicateValues" dxfId="0" priority="9"/>
  </conditionalFormatting>
  <hyperlinks>
    <hyperlink ref="K14" r:id="rId1" display="TEL:477 267 3700          477 711 8070"/>
    <hyperlink ref="K11" r:id="rId2" display="TEL:477 267 3700          477 711 8070"/>
    <hyperlink ref="K12" r:id="rId3" display="TEL:477 267 3700          477 711 8070"/>
  </hyperlinks>
  <pageMargins left="0.70866141732283472" right="0.70866141732283472" top="0.74803149606299213" bottom="0.74803149606299213" header="0.31496062992125984" footer="0.31496062992125984"/>
  <pageSetup scale="54" fitToHeight="12" orientation="landscape" r:id="rId4"/>
  <headerFooter>
    <oddFooter>&amp;R&amp;P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F33"/>
  <sheetViews>
    <sheetView topLeftCell="A12" zoomScaleNormal="100" workbookViewId="0">
      <selection activeCell="B35" sqref="B35"/>
    </sheetView>
  </sheetViews>
  <sheetFormatPr baseColWidth="10" defaultColWidth="2.7109375" defaultRowHeight="15" x14ac:dyDescent="0.25"/>
  <cols>
    <col min="1" max="1" width="2.7109375" style="12" customWidth="1"/>
    <col min="2" max="2" width="4.85546875" style="12" customWidth="1"/>
    <col min="3" max="3" width="11.7109375" style="12" customWidth="1"/>
    <col min="4" max="4" width="14.28515625" style="12" bestFit="1" customWidth="1"/>
    <col min="5" max="5" width="52.85546875" style="12" customWidth="1"/>
    <col min="6" max="6" width="37.42578125" style="12" bestFit="1" customWidth="1"/>
    <col min="7" max="244" width="11.42578125" style="12" customWidth="1"/>
    <col min="245" max="245" width="7.85546875" style="12" customWidth="1"/>
    <col min="246" max="246" width="9.7109375" style="12" customWidth="1"/>
    <col min="247" max="247" width="0" style="12" hidden="1" customWidth="1"/>
    <col min="248" max="16384" width="2.7109375" style="12"/>
  </cols>
  <sheetData>
    <row r="2" spans="2:6" ht="18.75" customHeight="1" x14ac:dyDescent="0.25">
      <c r="B2" s="247" t="s">
        <v>52</v>
      </c>
      <c r="C2" s="247"/>
      <c r="D2" s="247"/>
      <c r="E2" s="247"/>
      <c r="F2" s="247"/>
    </row>
    <row r="3" spans="2:6" ht="18.75" customHeight="1" x14ac:dyDescent="0.25">
      <c r="B3" s="247" t="s">
        <v>210</v>
      </c>
      <c r="C3" s="247"/>
      <c r="D3" s="247"/>
      <c r="E3" s="247"/>
      <c r="F3" s="247"/>
    </row>
    <row r="4" spans="2:6" ht="18.75" customHeight="1" thickBot="1" x14ac:dyDescent="0.3">
      <c r="B4" s="247" t="s">
        <v>150</v>
      </c>
      <c r="C4" s="247"/>
      <c r="D4" s="247"/>
      <c r="E4" s="247"/>
      <c r="F4" s="247"/>
    </row>
    <row r="5" spans="2:6" ht="15.75" thickBot="1" x14ac:dyDescent="0.3">
      <c r="B5" s="90" t="s">
        <v>641</v>
      </c>
      <c r="C5" s="90" t="s">
        <v>34</v>
      </c>
      <c r="D5" s="91" t="s">
        <v>19</v>
      </c>
      <c r="E5" s="91" t="s">
        <v>20</v>
      </c>
      <c r="F5" s="91" t="s">
        <v>20</v>
      </c>
    </row>
    <row r="6" spans="2:6" x14ac:dyDescent="0.25">
      <c r="B6" s="89">
        <v>1</v>
      </c>
      <c r="C6" s="234">
        <v>126</v>
      </c>
      <c r="D6" s="235" t="s">
        <v>22</v>
      </c>
      <c r="E6" s="236" t="s">
        <v>53</v>
      </c>
      <c r="F6" s="237" t="s">
        <v>21</v>
      </c>
    </row>
    <row r="7" spans="2:6" x14ac:dyDescent="0.25">
      <c r="B7" s="89">
        <v>2</v>
      </c>
      <c r="C7" s="238">
        <v>72</v>
      </c>
      <c r="D7" s="239" t="s">
        <v>22</v>
      </c>
      <c r="E7" s="240" t="s">
        <v>54</v>
      </c>
      <c r="F7" s="241" t="s">
        <v>21</v>
      </c>
    </row>
    <row r="8" spans="2:6" x14ac:dyDescent="0.25">
      <c r="B8" s="89">
        <v>3</v>
      </c>
      <c r="C8" s="238">
        <v>50</v>
      </c>
      <c r="D8" s="239" t="s">
        <v>55</v>
      </c>
      <c r="E8" s="240" t="s">
        <v>151</v>
      </c>
      <c r="F8" s="241" t="s">
        <v>21</v>
      </c>
    </row>
    <row r="9" spans="2:6" x14ac:dyDescent="0.25">
      <c r="B9" s="89">
        <v>4</v>
      </c>
      <c r="C9" s="238">
        <v>5</v>
      </c>
      <c r="D9" s="239" t="s">
        <v>55</v>
      </c>
      <c r="E9" s="240" t="s">
        <v>56</v>
      </c>
      <c r="F9" s="241" t="s">
        <v>21</v>
      </c>
    </row>
    <row r="10" spans="2:6" x14ac:dyDescent="0.25">
      <c r="B10" s="89">
        <v>5</v>
      </c>
      <c r="C10" s="238">
        <v>30</v>
      </c>
      <c r="D10" s="238" t="s">
        <v>55</v>
      </c>
      <c r="E10" s="240" t="s">
        <v>24</v>
      </c>
      <c r="F10" s="241" t="s">
        <v>21</v>
      </c>
    </row>
    <row r="11" spans="2:6" x14ac:dyDescent="0.25">
      <c r="B11" s="89">
        <v>6</v>
      </c>
      <c r="C11" s="238">
        <v>5</v>
      </c>
      <c r="D11" s="239" t="s">
        <v>57</v>
      </c>
      <c r="E11" s="240" t="s">
        <v>58</v>
      </c>
      <c r="F11" s="241" t="s">
        <v>21</v>
      </c>
    </row>
    <row r="12" spans="2:6" x14ac:dyDescent="0.25">
      <c r="B12" s="89">
        <v>7</v>
      </c>
      <c r="C12" s="242">
        <v>5</v>
      </c>
      <c r="D12" s="242" t="s">
        <v>55</v>
      </c>
      <c r="E12" s="240" t="s">
        <v>59</v>
      </c>
      <c r="F12" s="241" t="s">
        <v>21</v>
      </c>
    </row>
    <row r="13" spans="2:6" x14ac:dyDescent="0.25">
      <c r="B13" s="89">
        <v>8</v>
      </c>
      <c r="C13" s="238">
        <v>10</v>
      </c>
      <c r="D13" s="239" t="s">
        <v>23</v>
      </c>
      <c r="E13" s="240" t="s">
        <v>60</v>
      </c>
      <c r="F13" s="241" t="s">
        <v>21</v>
      </c>
    </row>
    <row r="14" spans="2:6" x14ac:dyDescent="0.25">
      <c r="B14" s="89">
        <v>9</v>
      </c>
      <c r="C14" s="238">
        <v>5</v>
      </c>
      <c r="D14" s="239" t="s">
        <v>25</v>
      </c>
      <c r="E14" s="240" t="s">
        <v>61</v>
      </c>
      <c r="F14" s="241" t="s">
        <v>21</v>
      </c>
    </row>
    <row r="15" spans="2:6" x14ac:dyDescent="0.25">
      <c r="B15" s="89">
        <v>10</v>
      </c>
      <c r="C15" s="238">
        <v>30</v>
      </c>
      <c r="D15" s="239" t="s">
        <v>55</v>
      </c>
      <c r="E15" s="240" t="s">
        <v>62</v>
      </c>
      <c r="F15" s="241" t="s">
        <v>21</v>
      </c>
    </row>
    <row r="16" spans="2:6" x14ac:dyDescent="0.25">
      <c r="B16" s="89">
        <v>11</v>
      </c>
      <c r="C16" s="238">
        <v>10</v>
      </c>
      <c r="D16" s="239" t="s">
        <v>22</v>
      </c>
      <c r="E16" s="240" t="s">
        <v>63</v>
      </c>
      <c r="F16" s="241" t="s">
        <v>21</v>
      </c>
    </row>
    <row r="17" spans="2:6" x14ac:dyDescent="0.25">
      <c r="B17" s="89">
        <v>12</v>
      </c>
      <c r="C17" s="238">
        <v>150</v>
      </c>
      <c r="D17" s="239" t="s">
        <v>22</v>
      </c>
      <c r="E17" s="240" t="s">
        <v>64</v>
      </c>
      <c r="F17" s="241" t="s">
        <v>21</v>
      </c>
    </row>
    <row r="18" spans="2:6" x14ac:dyDescent="0.25">
      <c r="B18" s="89">
        <v>13</v>
      </c>
      <c r="C18" s="238">
        <v>170</v>
      </c>
      <c r="D18" s="239" t="s">
        <v>22</v>
      </c>
      <c r="E18" s="240" t="s">
        <v>65</v>
      </c>
      <c r="F18" s="241" t="s">
        <v>21</v>
      </c>
    </row>
    <row r="19" spans="2:6" s="13" customFormat="1" x14ac:dyDescent="0.25">
      <c r="B19" s="89">
        <v>14</v>
      </c>
      <c r="C19" s="238">
        <v>10</v>
      </c>
      <c r="D19" s="238" t="s">
        <v>22</v>
      </c>
      <c r="E19" s="240" t="s">
        <v>152</v>
      </c>
      <c r="F19" s="243" t="s">
        <v>21</v>
      </c>
    </row>
    <row r="20" spans="2:6" x14ac:dyDescent="0.25">
      <c r="B20" s="89">
        <v>15</v>
      </c>
      <c r="C20" s="238">
        <v>2</v>
      </c>
      <c r="D20" s="239" t="s">
        <v>22</v>
      </c>
      <c r="E20" s="240" t="s">
        <v>66</v>
      </c>
      <c r="F20" s="243" t="s">
        <v>21</v>
      </c>
    </row>
    <row r="21" spans="2:6" x14ac:dyDescent="0.25">
      <c r="B21" s="89">
        <v>16</v>
      </c>
      <c r="C21" s="238">
        <v>5</v>
      </c>
      <c r="D21" s="239" t="s">
        <v>22</v>
      </c>
      <c r="E21" s="240" t="s">
        <v>70</v>
      </c>
      <c r="F21" s="243" t="s">
        <v>21</v>
      </c>
    </row>
    <row r="22" spans="2:6" x14ac:dyDescent="0.25">
      <c r="B22" s="89">
        <v>17</v>
      </c>
      <c r="C22" s="238">
        <v>5</v>
      </c>
      <c r="D22" s="239" t="s">
        <v>22</v>
      </c>
      <c r="E22" s="240" t="s">
        <v>153</v>
      </c>
      <c r="F22" s="243" t="s">
        <v>21</v>
      </c>
    </row>
    <row r="23" spans="2:6" x14ac:dyDescent="0.25">
      <c r="B23" s="89">
        <v>18</v>
      </c>
      <c r="C23" s="238">
        <v>6</v>
      </c>
      <c r="D23" s="239" t="s">
        <v>22</v>
      </c>
      <c r="E23" s="240" t="s">
        <v>69</v>
      </c>
      <c r="F23" s="241" t="s">
        <v>67</v>
      </c>
    </row>
    <row r="24" spans="2:6" x14ac:dyDescent="0.25">
      <c r="B24" s="89">
        <v>19</v>
      </c>
      <c r="C24" s="238">
        <v>4</v>
      </c>
      <c r="D24" s="239" t="s">
        <v>57</v>
      </c>
      <c r="E24" s="240" t="s">
        <v>71</v>
      </c>
      <c r="F24" s="241" t="s">
        <v>67</v>
      </c>
    </row>
    <row r="25" spans="2:6" x14ac:dyDescent="0.25">
      <c r="B25" s="89">
        <v>20</v>
      </c>
      <c r="C25" s="238">
        <v>5</v>
      </c>
      <c r="D25" s="239" t="s">
        <v>57</v>
      </c>
      <c r="E25" s="240" t="s">
        <v>72</v>
      </c>
      <c r="F25" s="241" t="s">
        <v>67</v>
      </c>
    </row>
    <row r="26" spans="2:6" x14ac:dyDescent="0.25">
      <c r="B26" s="89">
        <v>21</v>
      </c>
      <c r="C26" s="244">
        <v>5</v>
      </c>
      <c r="D26" s="239" t="s">
        <v>57</v>
      </c>
      <c r="E26" s="240" t="s">
        <v>73</v>
      </c>
      <c r="F26" s="241" t="s">
        <v>67</v>
      </c>
    </row>
    <row r="27" spans="2:6" x14ac:dyDescent="0.25">
      <c r="B27" s="89">
        <v>22</v>
      </c>
      <c r="C27" s="238">
        <v>2</v>
      </c>
      <c r="D27" s="239" t="s">
        <v>22</v>
      </c>
      <c r="E27" s="240" t="s">
        <v>68</v>
      </c>
      <c r="F27" s="241" t="s">
        <v>67</v>
      </c>
    </row>
    <row r="28" spans="2:6" x14ac:dyDescent="0.25">
      <c r="B28" s="14"/>
      <c r="C28" s="15"/>
      <c r="D28" s="15"/>
      <c r="E28" s="15"/>
      <c r="F28" s="16"/>
    </row>
    <row r="29" spans="2:6" x14ac:dyDescent="0.25">
      <c r="B29" s="17"/>
      <c r="D29" s="15"/>
      <c r="E29" s="15"/>
      <c r="F29" s="16"/>
    </row>
    <row r="30" spans="2:6" x14ac:dyDescent="0.25">
      <c r="B30" s="11" t="s">
        <v>74</v>
      </c>
      <c r="C30" s="12" t="s">
        <v>35</v>
      </c>
      <c r="D30" s="18"/>
      <c r="E30" s="18"/>
      <c r="F30" s="19"/>
    </row>
    <row r="31" spans="2:6" x14ac:dyDescent="0.25">
      <c r="C31" s="12" t="s">
        <v>554</v>
      </c>
      <c r="D31" s="18"/>
      <c r="E31" s="18"/>
      <c r="F31" s="19"/>
    </row>
    <row r="32" spans="2:6" x14ac:dyDescent="0.25">
      <c r="C32" s="18"/>
      <c r="D32" s="18"/>
      <c r="E32" s="18"/>
      <c r="F32" s="19"/>
    </row>
    <row r="33" spans="3:6" x14ac:dyDescent="0.25">
      <c r="C33" s="18"/>
      <c r="D33" s="18"/>
      <c r="E33" s="18"/>
      <c r="F33" s="19"/>
    </row>
  </sheetData>
  <mergeCells count="3">
    <mergeCell ref="B2:F2"/>
    <mergeCell ref="B3:F3"/>
    <mergeCell ref="B4:F4"/>
  </mergeCells>
  <printOptions horizontalCentered="1" verticalCentered="1"/>
  <pageMargins left="1.1023622047244095" right="1.1023622047244095" top="0.74803149606299213" bottom="0.74803149606299213" header="0.31496062992125984" footer="0.31496062992125984"/>
  <pageSetup scale="90" orientation="landscape" r:id="rId1"/>
  <headerFooter>
    <oddFooter>&amp;R&amp;P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909"/>
  <sheetViews>
    <sheetView topLeftCell="C21" workbookViewId="0">
      <selection activeCell="F39" sqref="F39"/>
    </sheetView>
  </sheetViews>
  <sheetFormatPr baseColWidth="10" defaultColWidth="12.5703125" defaultRowHeight="15" x14ac:dyDescent="0.25"/>
  <cols>
    <col min="1" max="1" width="8.140625" style="21" customWidth="1"/>
    <col min="2" max="2" width="12.5703125" style="21"/>
    <col min="3" max="3" width="13.28515625" style="24" customWidth="1"/>
    <col min="4" max="4" width="11.140625" style="20" bestFit="1" customWidth="1"/>
    <col min="5" max="5" width="123.28515625" style="21" bestFit="1" customWidth="1"/>
    <col min="6" max="6" width="16.7109375" style="24" customWidth="1"/>
    <col min="7" max="16384" width="12.5703125" style="21"/>
  </cols>
  <sheetData>
    <row r="1" spans="2:6" ht="18.75" x14ac:dyDescent="0.25">
      <c r="B1" s="247" t="s">
        <v>640</v>
      </c>
      <c r="C1" s="247"/>
      <c r="D1" s="247"/>
      <c r="E1" s="247"/>
      <c r="F1" s="247"/>
    </row>
    <row r="2" spans="2:6" ht="18.75" x14ac:dyDescent="0.25">
      <c r="B2" s="247" t="s">
        <v>210</v>
      </c>
      <c r="C2" s="247"/>
      <c r="D2" s="247"/>
      <c r="E2" s="247"/>
      <c r="F2" s="247"/>
    </row>
    <row r="3" spans="2:6" ht="18.75" x14ac:dyDescent="0.25">
      <c r="B3" s="247" t="s">
        <v>637</v>
      </c>
      <c r="C3" s="247"/>
      <c r="D3" s="247"/>
      <c r="E3" s="247"/>
      <c r="F3" s="247"/>
    </row>
    <row r="4" spans="2:6" s="20" customFormat="1" ht="35.25" customHeight="1" x14ac:dyDescent="0.25">
      <c r="B4" s="108" t="s">
        <v>641</v>
      </c>
      <c r="C4" s="108" t="s">
        <v>159</v>
      </c>
      <c r="D4" s="108" t="s">
        <v>19</v>
      </c>
      <c r="E4" s="109" t="s">
        <v>160</v>
      </c>
      <c r="F4" s="108" t="s">
        <v>161</v>
      </c>
    </row>
    <row r="5" spans="2:6" ht="20.100000000000001" customHeight="1" x14ac:dyDescent="0.25">
      <c r="B5" s="104">
        <v>1</v>
      </c>
      <c r="C5" s="105">
        <v>15</v>
      </c>
      <c r="D5" s="105" t="s">
        <v>162</v>
      </c>
      <c r="E5" s="106" t="s">
        <v>163</v>
      </c>
      <c r="F5" s="105" t="s">
        <v>164</v>
      </c>
    </row>
    <row r="6" spans="2:6" ht="20.100000000000001" customHeight="1" x14ac:dyDescent="0.25">
      <c r="B6" s="104">
        <v>2</v>
      </c>
      <c r="C6" s="105">
        <v>10</v>
      </c>
      <c r="D6" s="105" t="s">
        <v>165</v>
      </c>
      <c r="E6" s="106" t="s">
        <v>166</v>
      </c>
      <c r="F6" s="105" t="s">
        <v>167</v>
      </c>
    </row>
    <row r="7" spans="2:6" ht="27" customHeight="1" x14ac:dyDescent="0.25">
      <c r="B7" s="104">
        <v>3</v>
      </c>
      <c r="C7" s="105">
        <v>5</v>
      </c>
      <c r="D7" s="105" t="s">
        <v>162</v>
      </c>
      <c r="E7" s="106" t="s">
        <v>168</v>
      </c>
      <c r="F7" s="107" t="s">
        <v>169</v>
      </c>
    </row>
    <row r="8" spans="2:6" ht="20.100000000000001" customHeight="1" x14ac:dyDescent="0.25">
      <c r="B8" s="104">
        <v>4</v>
      </c>
      <c r="C8" s="105">
        <v>50</v>
      </c>
      <c r="D8" s="105" t="s">
        <v>162</v>
      </c>
      <c r="E8" s="106" t="s">
        <v>170</v>
      </c>
      <c r="F8" s="105" t="s">
        <v>171</v>
      </c>
    </row>
    <row r="9" spans="2:6" ht="20.100000000000001" customHeight="1" x14ac:dyDescent="0.25">
      <c r="B9" s="104">
        <v>5</v>
      </c>
      <c r="C9" s="105">
        <v>50</v>
      </c>
      <c r="D9" s="105" t="s">
        <v>162</v>
      </c>
      <c r="E9" s="106" t="s">
        <v>172</v>
      </c>
      <c r="F9" s="105" t="s">
        <v>164</v>
      </c>
    </row>
    <row r="10" spans="2:6" ht="20.100000000000001" customHeight="1" x14ac:dyDescent="0.25">
      <c r="B10" s="104">
        <v>6</v>
      </c>
      <c r="C10" s="105">
        <v>50</v>
      </c>
      <c r="D10" s="105" t="s">
        <v>162</v>
      </c>
      <c r="E10" s="22" t="s">
        <v>173</v>
      </c>
      <c r="F10" s="105" t="s">
        <v>164</v>
      </c>
    </row>
    <row r="11" spans="2:6" ht="20.100000000000001" customHeight="1" x14ac:dyDescent="0.25">
      <c r="B11" s="104">
        <v>7</v>
      </c>
      <c r="C11" s="105">
        <v>150</v>
      </c>
      <c r="D11" s="105" t="s">
        <v>165</v>
      </c>
      <c r="E11" s="22" t="s">
        <v>174</v>
      </c>
      <c r="F11" s="105" t="s">
        <v>164</v>
      </c>
    </row>
    <row r="12" spans="2:6" ht="20.100000000000001" customHeight="1" x14ac:dyDescent="0.25">
      <c r="B12" s="104">
        <v>8</v>
      </c>
      <c r="C12" s="23">
        <v>10</v>
      </c>
      <c r="D12" s="23" t="s">
        <v>175</v>
      </c>
      <c r="E12" s="106" t="s">
        <v>176</v>
      </c>
      <c r="F12" s="23" t="s">
        <v>171</v>
      </c>
    </row>
    <row r="13" spans="2:6" ht="20.100000000000001" customHeight="1" x14ac:dyDescent="0.25">
      <c r="B13" s="104">
        <v>9</v>
      </c>
      <c r="C13" s="105">
        <v>5</v>
      </c>
      <c r="D13" s="105" t="s">
        <v>177</v>
      </c>
      <c r="E13" s="106" t="s">
        <v>178</v>
      </c>
      <c r="F13" s="105" t="s">
        <v>164</v>
      </c>
    </row>
    <row r="14" spans="2:6" ht="38.25" customHeight="1" x14ac:dyDescent="0.25">
      <c r="B14" s="104">
        <v>10</v>
      </c>
      <c r="C14" s="105">
        <v>20</v>
      </c>
      <c r="D14" s="105" t="s">
        <v>162</v>
      </c>
      <c r="E14" s="106" t="s">
        <v>179</v>
      </c>
      <c r="F14" s="107" t="s">
        <v>180</v>
      </c>
    </row>
    <row r="15" spans="2:6" ht="20.100000000000001" customHeight="1" x14ac:dyDescent="0.25">
      <c r="B15" s="104">
        <v>11</v>
      </c>
      <c r="C15" s="105">
        <v>15</v>
      </c>
      <c r="D15" s="105" t="s">
        <v>162</v>
      </c>
      <c r="E15" s="106" t="s">
        <v>181</v>
      </c>
      <c r="F15" s="105" t="s">
        <v>171</v>
      </c>
    </row>
    <row r="16" spans="2:6" ht="20.100000000000001" customHeight="1" x14ac:dyDescent="0.25">
      <c r="B16" s="104">
        <v>12</v>
      </c>
      <c r="C16" s="105">
        <v>10</v>
      </c>
      <c r="D16" s="105" t="s">
        <v>162</v>
      </c>
      <c r="E16" s="22" t="s">
        <v>182</v>
      </c>
      <c r="F16" s="105" t="s">
        <v>164</v>
      </c>
    </row>
    <row r="17" spans="2:6" ht="20.100000000000001" customHeight="1" x14ac:dyDescent="0.25">
      <c r="B17" s="104">
        <v>13</v>
      </c>
      <c r="C17" s="105">
        <v>10</v>
      </c>
      <c r="D17" s="105" t="s">
        <v>162</v>
      </c>
      <c r="E17" s="22" t="s">
        <v>183</v>
      </c>
      <c r="F17" s="105" t="s">
        <v>164</v>
      </c>
    </row>
    <row r="18" spans="2:6" ht="20.100000000000001" customHeight="1" x14ac:dyDescent="0.25">
      <c r="B18" s="104">
        <v>14</v>
      </c>
      <c r="C18" s="105">
        <v>10</v>
      </c>
      <c r="D18" s="105" t="s">
        <v>162</v>
      </c>
      <c r="E18" s="106" t="s">
        <v>184</v>
      </c>
      <c r="F18" s="105" t="s">
        <v>164</v>
      </c>
    </row>
    <row r="19" spans="2:6" ht="20.100000000000001" customHeight="1" x14ac:dyDescent="0.25">
      <c r="B19" s="104">
        <v>15</v>
      </c>
      <c r="C19" s="105">
        <v>15</v>
      </c>
      <c r="D19" s="105" t="s">
        <v>185</v>
      </c>
      <c r="E19" s="106" t="s">
        <v>186</v>
      </c>
      <c r="F19" s="105" t="s">
        <v>164</v>
      </c>
    </row>
    <row r="20" spans="2:6" ht="20.100000000000001" customHeight="1" x14ac:dyDescent="0.25">
      <c r="B20" s="104">
        <v>16</v>
      </c>
      <c r="C20" s="105">
        <v>10</v>
      </c>
      <c r="D20" s="105" t="s">
        <v>165</v>
      </c>
      <c r="E20" s="22" t="s">
        <v>187</v>
      </c>
      <c r="F20" s="105" t="s">
        <v>164</v>
      </c>
    </row>
    <row r="21" spans="2:6" ht="20.100000000000001" customHeight="1" x14ac:dyDescent="0.25">
      <c r="B21" s="104">
        <v>17</v>
      </c>
      <c r="C21" s="105">
        <v>10</v>
      </c>
      <c r="D21" s="105" t="s">
        <v>162</v>
      </c>
      <c r="E21" s="106" t="s">
        <v>188</v>
      </c>
      <c r="F21" s="105" t="s">
        <v>164</v>
      </c>
    </row>
    <row r="22" spans="2:6" ht="20.100000000000001" customHeight="1" x14ac:dyDescent="0.25">
      <c r="B22" s="104">
        <v>18</v>
      </c>
      <c r="C22" s="105">
        <v>20</v>
      </c>
      <c r="D22" s="105" t="s">
        <v>162</v>
      </c>
      <c r="E22" s="106" t="s">
        <v>189</v>
      </c>
      <c r="F22" s="105" t="s">
        <v>164</v>
      </c>
    </row>
    <row r="23" spans="2:6" ht="20.100000000000001" customHeight="1" x14ac:dyDescent="0.25">
      <c r="B23" s="104">
        <v>19</v>
      </c>
      <c r="C23" s="105">
        <v>10</v>
      </c>
      <c r="D23" s="105" t="s">
        <v>162</v>
      </c>
      <c r="E23" s="106" t="s">
        <v>190</v>
      </c>
      <c r="F23" s="105" t="s">
        <v>164</v>
      </c>
    </row>
    <row r="24" spans="2:6" ht="20.100000000000001" customHeight="1" x14ac:dyDescent="0.25">
      <c r="B24" s="104">
        <v>20</v>
      </c>
      <c r="C24" s="23">
        <v>20</v>
      </c>
      <c r="D24" s="23" t="s">
        <v>175</v>
      </c>
      <c r="E24" s="106" t="s">
        <v>191</v>
      </c>
      <c r="F24" s="23" t="s">
        <v>171</v>
      </c>
    </row>
    <row r="25" spans="2:6" ht="20.100000000000001" customHeight="1" x14ac:dyDescent="0.25">
      <c r="B25" s="104">
        <v>21</v>
      </c>
      <c r="C25" s="105">
        <v>10</v>
      </c>
      <c r="D25" s="105" t="s">
        <v>165</v>
      </c>
      <c r="E25" s="106" t="s">
        <v>192</v>
      </c>
      <c r="F25" s="105" t="s">
        <v>164</v>
      </c>
    </row>
    <row r="26" spans="2:6" ht="20.100000000000001" customHeight="1" x14ac:dyDescent="0.25">
      <c r="B26" s="104">
        <v>22</v>
      </c>
      <c r="C26" s="105">
        <v>150</v>
      </c>
      <c r="D26" s="105" t="s">
        <v>165</v>
      </c>
      <c r="E26" s="106" t="s">
        <v>193</v>
      </c>
      <c r="F26" s="105" t="s">
        <v>164</v>
      </c>
    </row>
    <row r="27" spans="2:6" ht="20.100000000000001" customHeight="1" x14ac:dyDescent="0.25">
      <c r="B27" s="104">
        <v>23</v>
      </c>
      <c r="C27" s="105">
        <v>10</v>
      </c>
      <c r="D27" s="105" t="s">
        <v>165</v>
      </c>
      <c r="E27" s="106" t="s">
        <v>194</v>
      </c>
      <c r="F27" s="105" t="s">
        <v>171</v>
      </c>
    </row>
    <row r="28" spans="2:6" ht="20.100000000000001" customHeight="1" x14ac:dyDescent="0.25">
      <c r="B28" s="104">
        <v>24</v>
      </c>
      <c r="C28" s="105">
        <v>15</v>
      </c>
      <c r="D28" s="105" t="s">
        <v>177</v>
      </c>
      <c r="E28" s="106" t="s">
        <v>195</v>
      </c>
      <c r="F28" s="105" t="s">
        <v>171</v>
      </c>
    </row>
    <row r="29" spans="2:6" ht="20.100000000000001" customHeight="1" x14ac:dyDescent="0.25">
      <c r="B29" s="104">
        <v>25</v>
      </c>
      <c r="C29" s="105">
        <v>20</v>
      </c>
      <c r="D29" s="105" t="s">
        <v>162</v>
      </c>
      <c r="E29" s="106" t="s">
        <v>196</v>
      </c>
      <c r="F29" s="105" t="s">
        <v>164</v>
      </c>
    </row>
    <row r="30" spans="2:6" ht="20.100000000000001" customHeight="1" x14ac:dyDescent="0.25">
      <c r="B30" s="104">
        <v>26</v>
      </c>
      <c r="C30" s="105">
        <v>50</v>
      </c>
      <c r="D30" s="105" t="s">
        <v>162</v>
      </c>
      <c r="E30" s="106" t="s">
        <v>197</v>
      </c>
      <c r="F30" s="105" t="s">
        <v>164</v>
      </c>
    </row>
    <row r="31" spans="2:6" ht="20.100000000000001" customHeight="1" x14ac:dyDescent="0.25">
      <c r="B31" s="104">
        <v>27</v>
      </c>
      <c r="C31" s="105">
        <v>50</v>
      </c>
      <c r="D31" s="105" t="s">
        <v>162</v>
      </c>
      <c r="E31" s="106" t="s">
        <v>198</v>
      </c>
      <c r="F31" s="105" t="s">
        <v>164</v>
      </c>
    </row>
    <row r="32" spans="2:6" ht="20.100000000000001" customHeight="1" x14ac:dyDescent="0.25">
      <c r="B32" s="104">
        <v>28</v>
      </c>
      <c r="C32" s="105">
        <v>10</v>
      </c>
      <c r="D32" s="105" t="s">
        <v>162</v>
      </c>
      <c r="E32" s="106" t="s">
        <v>199</v>
      </c>
      <c r="F32" s="105" t="s">
        <v>164</v>
      </c>
    </row>
    <row r="33" spans="2:6" ht="20.100000000000001" customHeight="1" x14ac:dyDescent="0.25">
      <c r="B33" s="104">
        <v>29</v>
      </c>
      <c r="C33" s="105">
        <v>10</v>
      </c>
      <c r="D33" s="105" t="s">
        <v>162</v>
      </c>
      <c r="E33" s="106" t="s">
        <v>200</v>
      </c>
      <c r="F33" s="105" t="s">
        <v>164</v>
      </c>
    </row>
    <row r="34" spans="2:6" ht="20.100000000000001" customHeight="1" x14ac:dyDescent="0.25">
      <c r="B34" s="104">
        <v>30</v>
      </c>
      <c r="C34" s="105">
        <v>5</v>
      </c>
      <c r="D34" s="105" t="s">
        <v>162</v>
      </c>
      <c r="E34" s="106" t="s">
        <v>201</v>
      </c>
      <c r="F34" s="105" t="s">
        <v>164</v>
      </c>
    </row>
    <row r="35" spans="2:6" ht="20.100000000000001" customHeight="1" x14ac:dyDescent="0.25">
      <c r="B35" s="104">
        <v>31</v>
      </c>
      <c r="C35" s="105">
        <v>30</v>
      </c>
      <c r="D35" s="105" t="s">
        <v>162</v>
      </c>
      <c r="E35" s="106" t="s">
        <v>202</v>
      </c>
      <c r="F35" s="105" t="s">
        <v>164</v>
      </c>
    </row>
    <row r="36" spans="2:6" ht="20.100000000000001" customHeight="1" x14ac:dyDescent="0.25">
      <c r="B36" s="104">
        <v>32</v>
      </c>
      <c r="C36" s="105">
        <v>40</v>
      </c>
      <c r="D36" s="105" t="s">
        <v>162</v>
      </c>
      <c r="E36" s="22" t="s">
        <v>203</v>
      </c>
      <c r="F36" s="105" t="s">
        <v>164</v>
      </c>
    </row>
    <row r="37" spans="2:6" ht="20.100000000000001" customHeight="1" x14ac:dyDescent="0.25">
      <c r="B37" s="104">
        <v>33</v>
      </c>
      <c r="C37" s="105">
        <v>20</v>
      </c>
      <c r="D37" s="105" t="s">
        <v>162</v>
      </c>
      <c r="E37" s="106" t="s">
        <v>204</v>
      </c>
      <c r="F37" s="105" t="s">
        <v>171</v>
      </c>
    </row>
    <row r="39" spans="2:6" ht="15.75" customHeight="1" x14ac:dyDescent="0.25"/>
    <row r="40" spans="2:6" ht="15.75" customHeight="1" x14ac:dyDescent="0.25"/>
    <row r="41" spans="2:6" ht="15.75" customHeight="1" x14ac:dyDescent="0.25"/>
    <row r="42" spans="2:6" ht="15.75" customHeight="1" x14ac:dyDescent="0.25"/>
    <row r="43" spans="2:6" ht="15.75" customHeight="1" x14ac:dyDescent="0.25"/>
    <row r="44" spans="2:6" ht="15.75" customHeight="1" x14ac:dyDescent="0.25"/>
    <row r="45" spans="2:6" ht="15.75" customHeight="1" x14ac:dyDescent="0.25"/>
    <row r="46" spans="2:6" ht="15.75" customHeight="1" x14ac:dyDescent="0.25"/>
    <row r="47" spans="2:6" ht="15.75" customHeight="1" x14ac:dyDescent="0.25"/>
    <row r="48" spans="2:6"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sheetData>
  <mergeCells count="3">
    <mergeCell ref="B1:F1"/>
    <mergeCell ref="B2:F2"/>
    <mergeCell ref="B3:F3"/>
  </mergeCells>
  <pageMargins left="0.70866141732283472" right="0.70866141732283472" top="0.74803149606299213" bottom="0.74803149606299213" header="0.31496062992125984" footer="0.31496062992125984"/>
  <pageSetup scale="65" fitToHeight="5" orientation="landscape" r:id="rId1"/>
  <headerFooter>
    <oddFooter>&amp;R&amp;P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pageSetUpPr fitToPage="1"/>
  </sheetPr>
  <dimension ref="B1:P40"/>
  <sheetViews>
    <sheetView topLeftCell="D12" zoomScale="109" zoomScaleNormal="109" workbookViewId="0">
      <selection activeCell="P36" sqref="P36"/>
    </sheetView>
  </sheetViews>
  <sheetFormatPr baseColWidth="10" defaultColWidth="11.42578125" defaultRowHeight="12" x14ac:dyDescent="0.2"/>
  <cols>
    <col min="1" max="1" width="8.5703125" style="27" customWidth="1"/>
    <col min="2" max="2" width="5.5703125" style="27" customWidth="1"/>
    <col min="3" max="3" width="28" style="27" customWidth="1"/>
    <col min="4" max="16384" width="11.42578125" style="27"/>
  </cols>
  <sheetData>
    <row r="1" spans="2:16" s="25" customFormat="1" ht="18.75" x14ac:dyDescent="0.25">
      <c r="B1" s="248" t="s">
        <v>207</v>
      </c>
      <c r="C1" s="249"/>
      <c r="D1" s="249"/>
      <c r="E1" s="249"/>
      <c r="F1" s="249"/>
      <c r="G1" s="249"/>
      <c r="H1" s="249"/>
      <c r="I1" s="249"/>
      <c r="J1" s="249"/>
      <c r="K1" s="249"/>
      <c r="L1" s="249"/>
      <c r="M1" s="249"/>
      <c r="N1" s="249"/>
      <c r="O1" s="249"/>
      <c r="P1" s="249"/>
    </row>
    <row r="2" spans="2:16" s="25" customFormat="1" ht="18.75" x14ac:dyDescent="0.25">
      <c r="B2" s="250" t="s">
        <v>208</v>
      </c>
      <c r="C2" s="251"/>
      <c r="D2" s="251"/>
      <c r="E2" s="251"/>
      <c r="F2" s="251"/>
      <c r="G2" s="251"/>
      <c r="H2" s="251"/>
      <c r="I2" s="251"/>
      <c r="J2" s="251"/>
      <c r="K2" s="251"/>
      <c r="L2" s="251"/>
      <c r="M2" s="251"/>
      <c r="N2" s="251"/>
      <c r="O2" s="251"/>
      <c r="P2" s="251"/>
    </row>
    <row r="3" spans="2:16" s="25" customFormat="1" ht="18.75" x14ac:dyDescent="0.25">
      <c r="B3" s="250" t="s">
        <v>209</v>
      </c>
      <c r="C3" s="251"/>
      <c r="D3" s="251"/>
      <c r="E3" s="251"/>
      <c r="F3" s="251"/>
      <c r="G3" s="251"/>
      <c r="H3" s="251"/>
      <c r="I3" s="251"/>
      <c r="J3" s="251"/>
      <c r="K3" s="251"/>
      <c r="L3" s="251"/>
      <c r="M3" s="251"/>
      <c r="N3" s="251"/>
      <c r="O3" s="251"/>
      <c r="P3" s="251"/>
    </row>
    <row r="4" spans="2:16" s="26" customFormat="1" ht="18.75" x14ac:dyDescent="0.25">
      <c r="B4" s="252" t="s">
        <v>668</v>
      </c>
      <c r="C4" s="253"/>
      <c r="D4" s="253"/>
      <c r="E4" s="253"/>
      <c r="F4" s="253"/>
      <c r="G4" s="253"/>
      <c r="H4" s="253"/>
      <c r="I4" s="253"/>
      <c r="J4" s="253"/>
      <c r="K4" s="253"/>
      <c r="L4" s="253"/>
      <c r="M4" s="253"/>
      <c r="N4" s="253"/>
      <c r="O4" s="253"/>
      <c r="P4" s="253"/>
    </row>
    <row r="5" spans="2:16" ht="12.75" x14ac:dyDescent="0.2">
      <c r="B5" s="227" t="s">
        <v>641</v>
      </c>
      <c r="C5" s="227" t="s">
        <v>210</v>
      </c>
      <c r="D5" s="228" t="s">
        <v>19</v>
      </c>
      <c r="E5" s="227" t="s">
        <v>211</v>
      </c>
      <c r="F5" s="227" t="s">
        <v>212</v>
      </c>
      <c r="G5" s="227" t="s">
        <v>213</v>
      </c>
      <c r="H5" s="227" t="s">
        <v>214</v>
      </c>
      <c r="I5" s="227" t="s">
        <v>215</v>
      </c>
      <c r="J5" s="227" t="s">
        <v>216</v>
      </c>
      <c r="K5" s="227" t="s">
        <v>217</v>
      </c>
      <c r="L5" s="227" t="s">
        <v>218</v>
      </c>
      <c r="M5" s="227" t="s">
        <v>219</v>
      </c>
      <c r="N5" s="227" t="s">
        <v>220</v>
      </c>
      <c r="O5" s="227" t="s">
        <v>221</v>
      </c>
      <c r="P5" s="227" t="s">
        <v>222</v>
      </c>
    </row>
    <row r="6" spans="2:16" ht="12.75" x14ac:dyDescent="0.2">
      <c r="B6" s="217">
        <v>1</v>
      </c>
      <c r="C6" s="216" t="s">
        <v>223</v>
      </c>
      <c r="D6" s="222" t="s">
        <v>224</v>
      </c>
      <c r="E6" s="222">
        <v>6</v>
      </c>
      <c r="F6" s="222">
        <v>0</v>
      </c>
      <c r="G6" s="222">
        <v>0</v>
      </c>
      <c r="H6" s="222">
        <v>6</v>
      </c>
      <c r="I6" s="222">
        <v>0</v>
      </c>
      <c r="J6" s="222">
        <v>0</v>
      </c>
      <c r="K6" s="222">
        <v>6</v>
      </c>
      <c r="L6" s="222">
        <v>0</v>
      </c>
      <c r="M6" s="222">
        <v>0</v>
      </c>
      <c r="N6" s="222">
        <v>6</v>
      </c>
      <c r="O6" s="222">
        <v>0</v>
      </c>
      <c r="P6" s="222">
        <v>0</v>
      </c>
    </row>
    <row r="7" spans="2:16" ht="12.75" x14ac:dyDescent="0.2">
      <c r="B7" s="217">
        <v>2</v>
      </c>
      <c r="C7" s="216" t="s">
        <v>225</v>
      </c>
      <c r="D7" s="222" t="s">
        <v>224</v>
      </c>
      <c r="E7" s="222">
        <v>4</v>
      </c>
      <c r="F7" s="222">
        <v>4</v>
      </c>
      <c r="G7" s="222">
        <v>4</v>
      </c>
      <c r="H7" s="222">
        <v>4</v>
      </c>
      <c r="I7" s="222">
        <v>4</v>
      </c>
      <c r="J7" s="222">
        <v>4</v>
      </c>
      <c r="K7" s="222">
        <v>4</v>
      </c>
      <c r="L7" s="222">
        <v>4</v>
      </c>
      <c r="M7" s="222">
        <v>4</v>
      </c>
      <c r="N7" s="222">
        <v>4</v>
      </c>
      <c r="O7" s="222">
        <v>4</v>
      </c>
      <c r="P7" s="222">
        <v>4</v>
      </c>
    </row>
    <row r="8" spans="2:16" ht="12.75" x14ac:dyDescent="0.2">
      <c r="B8" s="217">
        <v>3</v>
      </c>
      <c r="C8" s="216" t="s">
        <v>226</v>
      </c>
      <c r="D8" s="222" t="s">
        <v>224</v>
      </c>
      <c r="E8" s="222">
        <v>10</v>
      </c>
      <c r="F8" s="222">
        <v>10</v>
      </c>
      <c r="G8" s="222">
        <v>10</v>
      </c>
      <c r="H8" s="222">
        <v>10</v>
      </c>
      <c r="I8" s="222">
        <v>10</v>
      </c>
      <c r="J8" s="222">
        <v>10</v>
      </c>
      <c r="K8" s="222">
        <v>10</v>
      </c>
      <c r="L8" s="222">
        <v>10</v>
      </c>
      <c r="M8" s="222">
        <v>10</v>
      </c>
      <c r="N8" s="222">
        <v>10</v>
      </c>
      <c r="O8" s="222">
        <v>10</v>
      </c>
      <c r="P8" s="222">
        <v>10</v>
      </c>
    </row>
    <row r="9" spans="2:16" ht="12.75" x14ac:dyDescent="0.2">
      <c r="B9" s="217">
        <v>4</v>
      </c>
      <c r="C9" s="216" t="s">
        <v>227</v>
      </c>
      <c r="D9" s="222" t="s">
        <v>228</v>
      </c>
      <c r="E9" s="222">
        <v>10</v>
      </c>
      <c r="F9" s="222">
        <v>10</v>
      </c>
      <c r="G9" s="222">
        <v>10</v>
      </c>
      <c r="H9" s="222">
        <v>10</v>
      </c>
      <c r="I9" s="222">
        <v>10</v>
      </c>
      <c r="J9" s="222">
        <v>10</v>
      </c>
      <c r="K9" s="222">
        <v>10</v>
      </c>
      <c r="L9" s="222">
        <v>10</v>
      </c>
      <c r="M9" s="222">
        <v>10</v>
      </c>
      <c r="N9" s="222">
        <v>10</v>
      </c>
      <c r="O9" s="222">
        <v>10</v>
      </c>
      <c r="P9" s="222">
        <v>10</v>
      </c>
    </row>
    <row r="10" spans="2:16" ht="12.75" x14ac:dyDescent="0.2">
      <c r="B10" s="217">
        <v>5</v>
      </c>
      <c r="C10" s="216" t="s">
        <v>229</v>
      </c>
      <c r="D10" s="222" t="s">
        <v>230</v>
      </c>
      <c r="E10" s="222">
        <v>6</v>
      </c>
      <c r="F10" s="222">
        <v>6</v>
      </c>
      <c r="G10" s="222">
        <v>6</v>
      </c>
      <c r="H10" s="222">
        <v>6</v>
      </c>
      <c r="I10" s="222">
        <v>6</v>
      </c>
      <c r="J10" s="222">
        <v>6</v>
      </c>
      <c r="K10" s="222">
        <v>6</v>
      </c>
      <c r="L10" s="222">
        <v>6</v>
      </c>
      <c r="M10" s="222">
        <v>6</v>
      </c>
      <c r="N10" s="222">
        <v>6</v>
      </c>
      <c r="O10" s="222">
        <v>6</v>
      </c>
      <c r="P10" s="222">
        <v>15</v>
      </c>
    </row>
    <row r="11" spans="2:16" ht="12.75" x14ac:dyDescent="0.2">
      <c r="B11" s="217">
        <v>6</v>
      </c>
      <c r="C11" s="216" t="s">
        <v>231</v>
      </c>
      <c r="D11" s="222" t="s">
        <v>224</v>
      </c>
      <c r="E11" s="222">
        <v>4</v>
      </c>
      <c r="F11" s="222">
        <v>0</v>
      </c>
      <c r="G11" s="222">
        <v>0</v>
      </c>
      <c r="H11" s="222">
        <v>0</v>
      </c>
      <c r="I11" s="222">
        <v>0</v>
      </c>
      <c r="J11" s="222">
        <v>4</v>
      </c>
      <c r="K11" s="222">
        <v>0</v>
      </c>
      <c r="L11" s="222">
        <v>0</v>
      </c>
      <c r="M11" s="222">
        <v>0</v>
      </c>
      <c r="N11" s="222">
        <v>0</v>
      </c>
      <c r="O11" s="222">
        <v>0</v>
      </c>
      <c r="P11" s="222">
        <v>4</v>
      </c>
    </row>
    <row r="12" spans="2:16" ht="12.75" x14ac:dyDescent="0.2">
      <c r="B12" s="217">
        <v>7</v>
      </c>
      <c r="C12" s="216" t="s">
        <v>232</v>
      </c>
      <c r="D12" s="222" t="s">
        <v>224</v>
      </c>
      <c r="E12" s="222">
        <v>5</v>
      </c>
      <c r="F12" s="222">
        <v>5</v>
      </c>
      <c r="G12" s="222">
        <v>5</v>
      </c>
      <c r="H12" s="222">
        <v>5</v>
      </c>
      <c r="I12" s="222">
        <v>5</v>
      </c>
      <c r="J12" s="222">
        <v>5</v>
      </c>
      <c r="K12" s="222">
        <v>5</v>
      </c>
      <c r="L12" s="222">
        <v>5</v>
      </c>
      <c r="M12" s="222">
        <v>5</v>
      </c>
      <c r="N12" s="222">
        <v>5</v>
      </c>
      <c r="O12" s="222">
        <v>5</v>
      </c>
      <c r="P12" s="222">
        <v>5</v>
      </c>
    </row>
    <row r="13" spans="2:16" ht="12.75" x14ac:dyDescent="0.2">
      <c r="B13" s="217">
        <v>8</v>
      </c>
      <c r="C13" s="216" t="s">
        <v>233</v>
      </c>
      <c r="D13" s="222" t="s">
        <v>224</v>
      </c>
      <c r="E13" s="222">
        <v>6</v>
      </c>
      <c r="F13" s="222">
        <v>0</v>
      </c>
      <c r="G13" s="222">
        <v>6</v>
      </c>
      <c r="H13" s="222">
        <v>0</v>
      </c>
      <c r="I13" s="222">
        <v>6</v>
      </c>
      <c r="J13" s="222">
        <v>0</v>
      </c>
      <c r="K13" s="222">
        <v>6</v>
      </c>
      <c r="L13" s="222">
        <v>0</v>
      </c>
      <c r="M13" s="222">
        <v>6</v>
      </c>
      <c r="N13" s="222">
        <v>0</v>
      </c>
      <c r="O13" s="222">
        <v>6</v>
      </c>
      <c r="P13" s="222">
        <v>0</v>
      </c>
    </row>
    <row r="14" spans="2:16" ht="12.75" x14ac:dyDescent="0.2">
      <c r="B14" s="217">
        <v>9</v>
      </c>
      <c r="C14" s="216" t="s">
        <v>234</v>
      </c>
      <c r="D14" s="222" t="s">
        <v>224</v>
      </c>
      <c r="E14" s="222">
        <v>6</v>
      </c>
      <c r="F14" s="222">
        <v>0</v>
      </c>
      <c r="G14" s="222">
        <v>6</v>
      </c>
      <c r="H14" s="222">
        <v>0</v>
      </c>
      <c r="I14" s="222">
        <v>6</v>
      </c>
      <c r="J14" s="222">
        <v>0</v>
      </c>
      <c r="K14" s="222">
        <v>6</v>
      </c>
      <c r="L14" s="222">
        <v>0</v>
      </c>
      <c r="M14" s="222">
        <v>6</v>
      </c>
      <c r="N14" s="222">
        <v>0</v>
      </c>
      <c r="O14" s="222">
        <v>6</v>
      </c>
      <c r="P14" s="222">
        <v>0</v>
      </c>
    </row>
    <row r="15" spans="2:16" ht="12.75" x14ac:dyDescent="0.2">
      <c r="B15" s="217">
        <v>10</v>
      </c>
      <c r="C15" s="216" t="s">
        <v>235</v>
      </c>
      <c r="D15" s="222" t="s">
        <v>224</v>
      </c>
      <c r="E15" s="222">
        <v>12</v>
      </c>
      <c r="F15" s="222">
        <v>12</v>
      </c>
      <c r="G15" s="222">
        <v>12</v>
      </c>
      <c r="H15" s="222">
        <v>12</v>
      </c>
      <c r="I15" s="222">
        <v>12</v>
      </c>
      <c r="J15" s="222">
        <v>12</v>
      </c>
      <c r="K15" s="222">
        <v>12</v>
      </c>
      <c r="L15" s="222">
        <v>12</v>
      </c>
      <c r="M15" s="222">
        <v>12</v>
      </c>
      <c r="N15" s="222">
        <v>12</v>
      </c>
      <c r="O15" s="222">
        <v>12</v>
      </c>
      <c r="P15" s="222">
        <v>12</v>
      </c>
    </row>
    <row r="16" spans="2:16" ht="12.75" x14ac:dyDescent="0.2">
      <c r="B16" s="217">
        <v>11</v>
      </c>
      <c r="C16" s="216" t="s">
        <v>236</v>
      </c>
      <c r="D16" s="222" t="s">
        <v>237</v>
      </c>
      <c r="E16" s="222">
        <v>5</v>
      </c>
      <c r="F16" s="222">
        <v>0</v>
      </c>
      <c r="G16" s="222">
        <v>0</v>
      </c>
      <c r="H16" s="222">
        <v>0</v>
      </c>
      <c r="I16" s="222">
        <v>0</v>
      </c>
      <c r="J16" s="222">
        <v>5</v>
      </c>
      <c r="K16" s="222">
        <v>0</v>
      </c>
      <c r="L16" s="222">
        <v>0</v>
      </c>
      <c r="M16" s="222">
        <v>0</v>
      </c>
      <c r="N16" s="222">
        <v>0</v>
      </c>
      <c r="O16" s="222">
        <v>0</v>
      </c>
      <c r="P16" s="222">
        <v>0</v>
      </c>
    </row>
    <row r="17" spans="2:16" ht="12.75" x14ac:dyDescent="0.2">
      <c r="B17" s="217">
        <v>12</v>
      </c>
      <c r="C17" s="216" t="s">
        <v>238</v>
      </c>
      <c r="D17" s="222" t="s">
        <v>224</v>
      </c>
      <c r="E17" s="222">
        <v>6</v>
      </c>
      <c r="F17" s="222">
        <v>0</v>
      </c>
      <c r="G17" s="222">
        <v>0</v>
      </c>
      <c r="H17" s="222">
        <v>0</v>
      </c>
      <c r="I17" s="222">
        <v>0</v>
      </c>
      <c r="J17" s="222">
        <v>0</v>
      </c>
      <c r="K17" s="222">
        <v>6</v>
      </c>
      <c r="L17" s="222">
        <v>0</v>
      </c>
      <c r="M17" s="222">
        <v>0</v>
      </c>
      <c r="N17" s="222">
        <v>0</v>
      </c>
      <c r="O17" s="222">
        <v>0</v>
      </c>
      <c r="P17" s="222">
        <v>0</v>
      </c>
    </row>
    <row r="18" spans="2:16" ht="12.75" x14ac:dyDescent="0.2">
      <c r="B18" s="217">
        <v>13</v>
      </c>
      <c r="C18" s="216" t="s">
        <v>239</v>
      </c>
      <c r="D18" s="222" t="s">
        <v>224</v>
      </c>
      <c r="E18" s="222">
        <v>9</v>
      </c>
      <c r="F18" s="222">
        <v>0</v>
      </c>
      <c r="G18" s="222">
        <v>0</v>
      </c>
      <c r="H18" s="222">
        <v>0</v>
      </c>
      <c r="I18" s="222">
        <v>0</v>
      </c>
      <c r="J18" s="222">
        <v>0</v>
      </c>
      <c r="K18" s="222">
        <v>9</v>
      </c>
      <c r="L18" s="222">
        <v>0</v>
      </c>
      <c r="M18" s="222">
        <v>0</v>
      </c>
      <c r="N18" s="222">
        <v>0</v>
      </c>
      <c r="O18" s="222">
        <v>0</v>
      </c>
      <c r="P18" s="222">
        <v>0</v>
      </c>
    </row>
    <row r="19" spans="2:16" ht="12.75" x14ac:dyDescent="0.2">
      <c r="B19" s="217">
        <v>14</v>
      </c>
      <c r="C19" s="216" t="s">
        <v>240</v>
      </c>
      <c r="D19" s="222" t="s">
        <v>224</v>
      </c>
      <c r="E19" s="222">
        <v>3</v>
      </c>
      <c r="F19" s="222">
        <v>3</v>
      </c>
      <c r="G19" s="222">
        <v>3</v>
      </c>
      <c r="H19" s="222">
        <v>3</v>
      </c>
      <c r="I19" s="222">
        <v>3</v>
      </c>
      <c r="J19" s="222">
        <v>3</v>
      </c>
      <c r="K19" s="222">
        <v>3</v>
      </c>
      <c r="L19" s="222">
        <v>3</v>
      </c>
      <c r="M19" s="222">
        <v>3</v>
      </c>
      <c r="N19" s="222">
        <v>3</v>
      </c>
      <c r="O19" s="222">
        <v>3</v>
      </c>
      <c r="P19" s="222">
        <v>3</v>
      </c>
    </row>
    <row r="20" spans="2:16" ht="12.75" x14ac:dyDescent="0.2">
      <c r="B20" s="217">
        <v>15</v>
      </c>
      <c r="C20" s="229" t="s">
        <v>241</v>
      </c>
      <c r="D20" s="222" t="s">
        <v>242</v>
      </c>
      <c r="E20" s="222">
        <v>48</v>
      </c>
      <c r="F20" s="222">
        <v>48</v>
      </c>
      <c r="G20" s="222">
        <v>48</v>
      </c>
      <c r="H20" s="222">
        <v>48</v>
      </c>
      <c r="I20" s="222">
        <v>48</v>
      </c>
      <c r="J20" s="222">
        <v>48</v>
      </c>
      <c r="K20" s="222">
        <v>24</v>
      </c>
      <c r="L20" s="222">
        <v>24</v>
      </c>
      <c r="M20" s="222">
        <v>24</v>
      </c>
      <c r="N20" s="222">
        <v>24</v>
      </c>
      <c r="O20" s="222">
        <v>24</v>
      </c>
      <c r="P20" s="222">
        <v>24</v>
      </c>
    </row>
    <row r="21" spans="2:16" ht="12.75" x14ac:dyDescent="0.2">
      <c r="B21" s="217">
        <v>16</v>
      </c>
      <c r="C21" s="229" t="s">
        <v>243</v>
      </c>
      <c r="D21" s="222" t="s">
        <v>244</v>
      </c>
      <c r="E21" s="222">
        <v>20</v>
      </c>
      <c r="F21" s="222">
        <v>20</v>
      </c>
      <c r="G21" s="222">
        <v>20</v>
      </c>
      <c r="H21" s="222">
        <v>20</v>
      </c>
      <c r="I21" s="222">
        <v>20</v>
      </c>
      <c r="J21" s="222">
        <v>20</v>
      </c>
      <c r="K21" s="222">
        <v>20</v>
      </c>
      <c r="L21" s="222">
        <v>20</v>
      </c>
      <c r="M21" s="222">
        <v>20</v>
      </c>
      <c r="N21" s="222">
        <v>20</v>
      </c>
      <c r="O21" s="222">
        <v>20</v>
      </c>
      <c r="P21" s="222">
        <v>20</v>
      </c>
    </row>
    <row r="22" spans="2:16" ht="12.75" x14ac:dyDescent="0.2">
      <c r="B22" s="217">
        <v>17</v>
      </c>
      <c r="C22" s="229" t="s">
        <v>245</v>
      </c>
      <c r="D22" s="222" t="s">
        <v>246</v>
      </c>
      <c r="E22" s="222">
        <v>50</v>
      </c>
      <c r="F22" s="222">
        <v>50</v>
      </c>
      <c r="G22" s="222">
        <v>50</v>
      </c>
      <c r="H22" s="222">
        <v>50</v>
      </c>
      <c r="I22" s="222">
        <v>50</v>
      </c>
      <c r="J22" s="222">
        <v>50</v>
      </c>
      <c r="K22" s="222">
        <v>50</v>
      </c>
      <c r="L22" s="222">
        <v>50</v>
      </c>
      <c r="M22" s="222">
        <v>50</v>
      </c>
      <c r="N22" s="222">
        <v>50</v>
      </c>
      <c r="O22" s="222">
        <v>50</v>
      </c>
      <c r="P22" s="222">
        <v>50</v>
      </c>
    </row>
    <row r="23" spans="2:16" ht="12.75" x14ac:dyDescent="0.2">
      <c r="B23" s="217">
        <v>18</v>
      </c>
      <c r="C23" s="229" t="s">
        <v>247</v>
      </c>
      <c r="D23" s="219" t="s">
        <v>155</v>
      </c>
      <c r="E23" s="222">
        <v>2</v>
      </c>
      <c r="F23" s="222">
        <v>2</v>
      </c>
      <c r="G23" s="222">
        <v>2</v>
      </c>
      <c r="H23" s="222">
        <v>2</v>
      </c>
      <c r="I23" s="222">
        <v>2</v>
      </c>
      <c r="J23" s="222">
        <v>2</v>
      </c>
      <c r="K23" s="222">
        <v>2</v>
      </c>
      <c r="L23" s="222">
        <v>2</v>
      </c>
      <c r="M23" s="222">
        <v>2</v>
      </c>
      <c r="N23" s="222">
        <v>2</v>
      </c>
      <c r="O23" s="222">
        <v>2</v>
      </c>
      <c r="P23" s="222">
        <v>2</v>
      </c>
    </row>
    <row r="24" spans="2:16" ht="12.75" x14ac:dyDescent="0.2">
      <c r="B24" s="217">
        <v>19</v>
      </c>
      <c r="C24" s="229" t="s">
        <v>248</v>
      </c>
      <c r="D24" s="222" t="s">
        <v>224</v>
      </c>
      <c r="E24" s="222">
        <v>50</v>
      </c>
      <c r="F24" s="222">
        <v>50</v>
      </c>
      <c r="G24" s="222">
        <v>50</v>
      </c>
      <c r="H24" s="222">
        <v>50</v>
      </c>
      <c r="I24" s="222">
        <v>50</v>
      </c>
      <c r="J24" s="222">
        <v>50</v>
      </c>
      <c r="K24" s="222">
        <v>50</v>
      </c>
      <c r="L24" s="222">
        <v>50</v>
      </c>
      <c r="M24" s="222">
        <v>50</v>
      </c>
      <c r="N24" s="222">
        <v>50</v>
      </c>
      <c r="O24" s="222">
        <v>50</v>
      </c>
      <c r="P24" s="222">
        <v>50</v>
      </c>
    </row>
    <row r="25" spans="2:16" ht="12.75" x14ac:dyDescent="0.2">
      <c r="B25" s="217">
        <v>20</v>
      </c>
      <c r="C25" s="229" t="s">
        <v>24</v>
      </c>
      <c r="D25" s="219" t="s">
        <v>246</v>
      </c>
      <c r="E25" s="222">
        <v>50</v>
      </c>
      <c r="F25" s="222">
        <v>50</v>
      </c>
      <c r="G25" s="222">
        <v>50</v>
      </c>
      <c r="H25" s="222">
        <v>50</v>
      </c>
      <c r="I25" s="222">
        <v>50</v>
      </c>
      <c r="J25" s="222">
        <v>50</v>
      </c>
      <c r="K25" s="222">
        <v>50</v>
      </c>
      <c r="L25" s="222">
        <v>50</v>
      </c>
      <c r="M25" s="222">
        <v>50</v>
      </c>
      <c r="N25" s="222">
        <v>50</v>
      </c>
      <c r="O25" s="222">
        <v>50</v>
      </c>
      <c r="P25" s="222">
        <v>50</v>
      </c>
    </row>
    <row r="26" spans="2:16" ht="12.75" x14ac:dyDescent="0.2">
      <c r="B26" s="217">
        <v>21</v>
      </c>
      <c r="C26" s="229" t="s">
        <v>249</v>
      </c>
      <c r="D26" s="219" t="s">
        <v>246</v>
      </c>
      <c r="E26" s="222">
        <v>40</v>
      </c>
      <c r="F26" s="222">
        <v>40</v>
      </c>
      <c r="G26" s="222">
        <v>40</v>
      </c>
      <c r="H26" s="222">
        <v>40</v>
      </c>
      <c r="I26" s="222">
        <v>40</v>
      </c>
      <c r="J26" s="222">
        <v>40</v>
      </c>
      <c r="K26" s="222">
        <v>40</v>
      </c>
      <c r="L26" s="222">
        <v>40</v>
      </c>
      <c r="M26" s="222">
        <v>40</v>
      </c>
      <c r="N26" s="222">
        <v>40</v>
      </c>
      <c r="O26" s="222">
        <v>40</v>
      </c>
      <c r="P26" s="222">
        <v>40</v>
      </c>
    </row>
    <row r="27" spans="2:16" ht="12.75" x14ac:dyDescent="0.2">
      <c r="B27" s="217">
        <v>22</v>
      </c>
      <c r="C27" s="229" t="s">
        <v>250</v>
      </c>
      <c r="D27" s="222" t="s">
        <v>224</v>
      </c>
      <c r="E27" s="222">
        <v>10</v>
      </c>
      <c r="F27" s="222">
        <v>10</v>
      </c>
      <c r="G27" s="222">
        <v>10</v>
      </c>
      <c r="H27" s="222">
        <v>10</v>
      </c>
      <c r="I27" s="222">
        <v>10</v>
      </c>
      <c r="J27" s="222">
        <v>10</v>
      </c>
      <c r="K27" s="222">
        <v>10</v>
      </c>
      <c r="L27" s="222">
        <v>10</v>
      </c>
      <c r="M27" s="222">
        <v>10</v>
      </c>
      <c r="N27" s="222">
        <v>10</v>
      </c>
      <c r="O27" s="222">
        <v>10</v>
      </c>
      <c r="P27" s="222">
        <v>10</v>
      </c>
    </row>
    <row r="28" spans="2:16" ht="12.75" x14ac:dyDescent="0.2">
      <c r="B28" s="217">
        <v>23</v>
      </c>
      <c r="C28" s="229" t="s">
        <v>251</v>
      </c>
      <c r="D28" s="222" t="s">
        <v>242</v>
      </c>
      <c r="E28" s="222">
        <v>0</v>
      </c>
      <c r="F28" s="222">
        <v>0</v>
      </c>
      <c r="G28" s="222">
        <v>180</v>
      </c>
      <c r="H28" s="222">
        <v>0</v>
      </c>
      <c r="I28" s="222">
        <v>0</v>
      </c>
      <c r="J28" s="222">
        <v>180</v>
      </c>
      <c r="K28" s="222">
        <v>0</v>
      </c>
      <c r="L28" s="222">
        <v>0</v>
      </c>
      <c r="M28" s="222">
        <v>180</v>
      </c>
      <c r="N28" s="222">
        <v>0</v>
      </c>
      <c r="O28" s="222">
        <v>0</v>
      </c>
      <c r="P28" s="222">
        <v>0</v>
      </c>
    </row>
    <row r="29" spans="2:16" ht="12.75" x14ac:dyDescent="0.2">
      <c r="B29" s="217">
        <v>24</v>
      </c>
      <c r="C29" s="229" t="s">
        <v>252</v>
      </c>
      <c r="D29" s="222" t="s">
        <v>224</v>
      </c>
      <c r="E29" s="222">
        <v>0</v>
      </c>
      <c r="F29" s="222">
        <v>0</v>
      </c>
      <c r="G29" s="222">
        <v>0</v>
      </c>
      <c r="H29" s="222">
        <v>0</v>
      </c>
      <c r="I29" s="222">
        <v>0</v>
      </c>
      <c r="J29" s="222">
        <v>0</v>
      </c>
      <c r="K29" s="222">
        <v>0</v>
      </c>
      <c r="L29" s="222">
        <v>0</v>
      </c>
      <c r="M29" s="222">
        <v>0</v>
      </c>
      <c r="N29" s="222">
        <v>0</v>
      </c>
      <c r="O29" s="222">
        <v>0</v>
      </c>
      <c r="P29" s="222">
        <v>0</v>
      </c>
    </row>
    <row r="30" spans="2:16" s="28" customFormat="1" ht="12.75" x14ac:dyDescent="0.2">
      <c r="B30" s="217">
        <v>25</v>
      </c>
      <c r="C30" s="230" t="s">
        <v>253</v>
      </c>
      <c r="D30" s="222" t="s">
        <v>254</v>
      </c>
      <c r="E30" s="222">
        <v>15</v>
      </c>
      <c r="F30" s="222">
        <v>15</v>
      </c>
      <c r="G30" s="222">
        <v>15</v>
      </c>
      <c r="H30" s="222">
        <v>15</v>
      </c>
      <c r="I30" s="222">
        <v>15</v>
      </c>
      <c r="J30" s="222">
        <v>15</v>
      </c>
      <c r="K30" s="222">
        <v>15</v>
      </c>
      <c r="L30" s="222">
        <v>15</v>
      </c>
      <c r="M30" s="222">
        <v>15</v>
      </c>
      <c r="N30" s="222">
        <v>15</v>
      </c>
      <c r="O30" s="222">
        <v>15</v>
      </c>
      <c r="P30" s="222">
        <v>15</v>
      </c>
    </row>
    <row r="31" spans="2:16" s="28" customFormat="1" ht="12.75" x14ac:dyDescent="0.2">
      <c r="B31" s="217">
        <v>26</v>
      </c>
      <c r="C31" s="230" t="s">
        <v>255</v>
      </c>
      <c r="D31" s="222" t="s">
        <v>254</v>
      </c>
      <c r="E31" s="222">
        <v>20</v>
      </c>
      <c r="F31" s="222">
        <v>20</v>
      </c>
      <c r="G31" s="222">
        <v>20</v>
      </c>
      <c r="H31" s="222">
        <v>20</v>
      </c>
      <c r="I31" s="222">
        <v>20</v>
      </c>
      <c r="J31" s="222">
        <v>20</v>
      </c>
      <c r="K31" s="222">
        <v>20</v>
      </c>
      <c r="L31" s="222">
        <v>20</v>
      </c>
      <c r="M31" s="222">
        <v>20</v>
      </c>
      <c r="N31" s="222">
        <v>20</v>
      </c>
      <c r="O31" s="222">
        <v>20</v>
      </c>
      <c r="P31" s="222">
        <v>20</v>
      </c>
    </row>
    <row r="32" spans="2:16" ht="12.75" x14ac:dyDescent="0.2">
      <c r="B32" s="217">
        <v>27</v>
      </c>
      <c r="C32" s="216" t="s">
        <v>256</v>
      </c>
      <c r="D32" s="222" t="s">
        <v>254</v>
      </c>
      <c r="E32" s="222">
        <v>12</v>
      </c>
      <c r="F32" s="222">
        <v>12</v>
      </c>
      <c r="G32" s="222">
        <v>12</v>
      </c>
      <c r="H32" s="222">
        <v>12</v>
      </c>
      <c r="I32" s="222">
        <v>12</v>
      </c>
      <c r="J32" s="222">
        <v>12</v>
      </c>
      <c r="K32" s="222">
        <v>12</v>
      </c>
      <c r="L32" s="222">
        <v>12</v>
      </c>
      <c r="M32" s="222">
        <v>12</v>
      </c>
      <c r="N32" s="222">
        <v>12</v>
      </c>
      <c r="O32" s="222">
        <v>12</v>
      </c>
      <c r="P32" s="222">
        <v>12</v>
      </c>
    </row>
    <row r="33" spans="2:16" ht="12.75" x14ac:dyDescent="0.2">
      <c r="B33" s="217">
        <v>28</v>
      </c>
      <c r="C33" s="221" t="s">
        <v>257</v>
      </c>
      <c r="D33" s="222" t="s">
        <v>254</v>
      </c>
      <c r="E33" s="220">
        <v>20</v>
      </c>
      <c r="F33" s="220">
        <v>0</v>
      </c>
      <c r="G33" s="220">
        <v>0</v>
      </c>
      <c r="H33" s="220">
        <v>0</v>
      </c>
      <c r="I33" s="220">
        <v>10</v>
      </c>
      <c r="J33" s="220">
        <v>0</v>
      </c>
      <c r="K33" s="220">
        <v>0</v>
      </c>
      <c r="L33" s="220">
        <v>0</v>
      </c>
      <c r="M33" s="220">
        <v>20</v>
      </c>
      <c r="N33" s="220">
        <v>0</v>
      </c>
      <c r="O33" s="220">
        <v>0</v>
      </c>
      <c r="P33" s="220">
        <v>0</v>
      </c>
    </row>
    <row r="34" spans="2:16" ht="12.75" x14ac:dyDescent="0.2">
      <c r="B34" s="217">
        <v>29</v>
      </c>
      <c r="C34" s="221" t="s">
        <v>258</v>
      </c>
      <c r="D34" s="222" t="s">
        <v>254</v>
      </c>
      <c r="E34" s="220">
        <v>10</v>
      </c>
      <c r="F34" s="220">
        <v>0</v>
      </c>
      <c r="G34" s="220">
        <v>0</v>
      </c>
      <c r="H34" s="220">
        <v>0</v>
      </c>
      <c r="I34" s="220">
        <v>0</v>
      </c>
      <c r="J34" s="220">
        <v>0</v>
      </c>
      <c r="K34" s="220">
        <v>0</v>
      </c>
      <c r="L34" s="220">
        <v>0</v>
      </c>
      <c r="M34" s="220">
        <v>0</v>
      </c>
      <c r="N34" s="220">
        <v>0</v>
      </c>
      <c r="O34" s="220">
        <v>0</v>
      </c>
      <c r="P34" s="220">
        <v>0</v>
      </c>
    </row>
    <row r="35" spans="2:16" ht="25.5" x14ac:dyDescent="0.2">
      <c r="B35" s="217">
        <v>30</v>
      </c>
      <c r="C35" s="218" t="s">
        <v>259</v>
      </c>
      <c r="D35" s="219" t="s">
        <v>246</v>
      </c>
      <c r="E35" s="220">
        <v>20</v>
      </c>
      <c r="F35" s="220">
        <v>20</v>
      </c>
      <c r="G35" s="220">
        <v>20</v>
      </c>
      <c r="H35" s="220">
        <v>20</v>
      </c>
      <c r="I35" s="220">
        <v>20</v>
      </c>
      <c r="J35" s="220">
        <v>20</v>
      </c>
      <c r="K35" s="220">
        <v>20</v>
      </c>
      <c r="L35" s="220">
        <v>20</v>
      </c>
      <c r="M35" s="220">
        <v>20</v>
      </c>
      <c r="N35" s="220">
        <v>20</v>
      </c>
      <c r="O35" s="220">
        <v>20</v>
      </c>
      <c r="P35" s="220">
        <v>20</v>
      </c>
    </row>
    <row r="36" spans="2:16" ht="12.75" x14ac:dyDescent="0.2">
      <c r="B36" s="217">
        <v>31</v>
      </c>
      <c r="C36" s="221" t="s">
        <v>260</v>
      </c>
      <c r="D36" s="219" t="s">
        <v>246</v>
      </c>
      <c r="E36" s="220">
        <v>10</v>
      </c>
      <c r="F36" s="220">
        <v>10</v>
      </c>
      <c r="G36" s="220">
        <v>10</v>
      </c>
      <c r="H36" s="220">
        <v>10</v>
      </c>
      <c r="I36" s="220">
        <v>10</v>
      </c>
      <c r="J36" s="220">
        <v>10</v>
      </c>
      <c r="K36" s="220">
        <v>10</v>
      </c>
      <c r="L36" s="220">
        <v>10</v>
      </c>
      <c r="M36" s="220">
        <v>10</v>
      </c>
      <c r="N36" s="220">
        <v>10</v>
      </c>
      <c r="O36" s="220">
        <v>10</v>
      </c>
      <c r="P36" s="220">
        <v>10</v>
      </c>
    </row>
    <row r="37" spans="2:16" x14ac:dyDescent="0.2">
      <c r="C37" s="29"/>
      <c r="D37" s="29"/>
      <c r="E37" s="29"/>
    </row>
    <row r="38" spans="2:16" x14ac:dyDescent="0.2">
      <c r="C38" s="29"/>
      <c r="D38" s="29"/>
      <c r="E38" s="29"/>
    </row>
    <row r="39" spans="2:16" x14ac:dyDescent="0.2">
      <c r="C39" s="29"/>
      <c r="D39" s="29"/>
      <c r="E39" s="29"/>
    </row>
    <row r="40" spans="2:16" x14ac:dyDescent="0.2">
      <c r="C40" s="29"/>
      <c r="D40" s="29"/>
      <c r="E40" s="29"/>
    </row>
  </sheetData>
  <mergeCells count="4">
    <mergeCell ref="B1:P1"/>
    <mergeCell ref="B2:P2"/>
    <mergeCell ref="B3:P3"/>
    <mergeCell ref="B4:P4"/>
  </mergeCells>
  <pageMargins left="0.70866141732283472" right="0.70866141732283472" top="0.74803149606299213" bottom="0.74803149606299213" header="0.31496062992125984" footer="0.31496062992125984"/>
  <pageSetup paperSize="9" scale="71" orientation="landscape" r:id="rId1"/>
  <headerFooter>
    <oddFooter>&amp;R&amp;P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pageSetUpPr fitToPage="1"/>
  </sheetPr>
  <dimension ref="B1:P46"/>
  <sheetViews>
    <sheetView topLeftCell="D2" zoomScaleNormal="100" workbookViewId="0">
      <selection activeCell="P29" sqref="P29"/>
    </sheetView>
  </sheetViews>
  <sheetFormatPr baseColWidth="10" defaultColWidth="11.42578125" defaultRowHeight="12.75" x14ac:dyDescent="0.2"/>
  <cols>
    <col min="1" max="1" width="7" style="34" customWidth="1"/>
    <col min="2" max="2" width="4.7109375" style="34" customWidth="1"/>
    <col min="3" max="3" width="38.85546875" style="34" bestFit="1" customWidth="1"/>
    <col min="4" max="4" width="14" style="34" bestFit="1" customWidth="1"/>
    <col min="5" max="16384" width="11.42578125" style="34"/>
  </cols>
  <sheetData>
    <row r="1" spans="2:16" s="30" customFormat="1" ht="15.75" x14ac:dyDescent="0.2">
      <c r="B1" s="254" t="s">
        <v>207</v>
      </c>
      <c r="C1" s="255"/>
      <c r="D1" s="255"/>
      <c r="E1" s="255"/>
      <c r="F1" s="255"/>
      <c r="G1" s="255"/>
      <c r="H1" s="255"/>
      <c r="I1" s="255"/>
      <c r="J1" s="255"/>
      <c r="K1" s="255"/>
      <c r="L1" s="255"/>
      <c r="M1" s="255"/>
      <c r="N1" s="255"/>
      <c r="O1" s="255"/>
      <c r="P1" s="255"/>
    </row>
    <row r="2" spans="2:16" s="30" customFormat="1" ht="15" x14ac:dyDescent="0.2">
      <c r="B2" s="256" t="s">
        <v>132</v>
      </c>
      <c r="C2" s="257"/>
      <c r="D2" s="257"/>
      <c r="E2" s="257"/>
      <c r="F2" s="257"/>
      <c r="G2" s="257"/>
      <c r="H2" s="257"/>
      <c r="I2" s="257"/>
      <c r="J2" s="257"/>
      <c r="K2" s="257"/>
      <c r="L2" s="257"/>
      <c r="M2" s="257"/>
      <c r="N2" s="257"/>
      <c r="O2" s="257"/>
      <c r="P2" s="257"/>
    </row>
    <row r="3" spans="2:16" s="30" customFormat="1" ht="15" x14ac:dyDescent="0.2">
      <c r="B3" s="256" t="s">
        <v>209</v>
      </c>
      <c r="C3" s="257"/>
      <c r="D3" s="257"/>
      <c r="E3" s="257"/>
      <c r="F3" s="257"/>
      <c r="G3" s="257"/>
      <c r="H3" s="257"/>
      <c r="I3" s="257"/>
      <c r="J3" s="257"/>
      <c r="K3" s="257"/>
      <c r="L3" s="257"/>
      <c r="M3" s="257"/>
      <c r="N3" s="257"/>
      <c r="O3" s="257"/>
      <c r="P3" s="257"/>
    </row>
    <row r="4" spans="2:16" s="31" customFormat="1" ht="15" x14ac:dyDescent="0.2">
      <c r="B4" s="258" t="s">
        <v>667</v>
      </c>
      <c r="C4" s="259"/>
      <c r="D4" s="259"/>
      <c r="E4" s="259"/>
      <c r="F4" s="259"/>
      <c r="G4" s="259"/>
      <c r="H4" s="259"/>
      <c r="I4" s="259"/>
      <c r="J4" s="259"/>
      <c r="K4" s="259"/>
      <c r="L4" s="259"/>
      <c r="M4" s="259"/>
      <c r="N4" s="259"/>
      <c r="O4" s="259"/>
      <c r="P4" s="259"/>
    </row>
    <row r="5" spans="2:16" x14ac:dyDescent="0.2">
      <c r="B5" s="32"/>
      <c r="C5" s="32" t="s">
        <v>210</v>
      </c>
      <c r="D5" s="33" t="s">
        <v>19</v>
      </c>
      <c r="E5" s="32" t="s">
        <v>211</v>
      </c>
      <c r="F5" s="32" t="s">
        <v>212</v>
      </c>
      <c r="G5" s="32" t="s">
        <v>213</v>
      </c>
      <c r="H5" s="32" t="s">
        <v>214</v>
      </c>
      <c r="I5" s="32" t="s">
        <v>215</v>
      </c>
      <c r="J5" s="32" t="s">
        <v>216</v>
      </c>
      <c r="K5" s="32" t="s">
        <v>217</v>
      </c>
      <c r="L5" s="32" t="s">
        <v>218</v>
      </c>
      <c r="M5" s="32" t="s">
        <v>219</v>
      </c>
      <c r="N5" s="32" t="s">
        <v>220</v>
      </c>
      <c r="O5" s="32" t="s">
        <v>221</v>
      </c>
      <c r="P5" s="32" t="s">
        <v>222</v>
      </c>
    </row>
    <row r="6" spans="2:16" x14ac:dyDescent="0.2">
      <c r="B6" s="217">
        <v>1</v>
      </c>
      <c r="C6" s="204" t="s">
        <v>223</v>
      </c>
      <c r="D6" s="205" t="s">
        <v>224</v>
      </c>
      <c r="E6" s="205">
        <v>1</v>
      </c>
      <c r="F6" s="205">
        <v>0</v>
      </c>
      <c r="G6" s="205">
        <v>1</v>
      </c>
      <c r="H6" s="205">
        <v>0</v>
      </c>
      <c r="I6" s="205">
        <v>1</v>
      </c>
      <c r="J6" s="205">
        <v>0</v>
      </c>
      <c r="K6" s="205">
        <v>1</v>
      </c>
      <c r="L6" s="205">
        <v>0</v>
      </c>
      <c r="M6" s="205">
        <v>1</v>
      </c>
      <c r="N6" s="205">
        <v>0</v>
      </c>
      <c r="O6" s="205">
        <v>1</v>
      </c>
      <c r="P6" s="205">
        <v>0</v>
      </c>
    </row>
    <row r="7" spans="2:16" x14ac:dyDescent="0.2">
      <c r="B7" s="217">
        <v>2</v>
      </c>
      <c r="C7" s="206" t="s">
        <v>225</v>
      </c>
      <c r="D7" s="205" t="s">
        <v>224</v>
      </c>
      <c r="E7" s="205">
        <v>2</v>
      </c>
      <c r="F7" s="205">
        <v>0</v>
      </c>
      <c r="G7" s="205">
        <v>2</v>
      </c>
      <c r="H7" s="205">
        <v>0</v>
      </c>
      <c r="I7" s="205">
        <v>2</v>
      </c>
      <c r="J7" s="205">
        <v>0</v>
      </c>
      <c r="K7" s="205">
        <v>2</v>
      </c>
      <c r="L7" s="205">
        <v>0</v>
      </c>
      <c r="M7" s="205">
        <v>2</v>
      </c>
      <c r="N7" s="205">
        <v>0</v>
      </c>
      <c r="O7" s="205">
        <v>2</v>
      </c>
      <c r="P7" s="205">
        <v>0</v>
      </c>
    </row>
    <row r="8" spans="2:16" x14ac:dyDescent="0.2">
      <c r="B8" s="217">
        <v>3</v>
      </c>
      <c r="C8" s="204" t="s">
        <v>226</v>
      </c>
      <c r="D8" s="205" t="s">
        <v>224</v>
      </c>
      <c r="E8" s="205">
        <v>1</v>
      </c>
      <c r="F8" s="205">
        <v>1</v>
      </c>
      <c r="G8" s="205">
        <v>1</v>
      </c>
      <c r="H8" s="205">
        <v>1</v>
      </c>
      <c r="I8" s="205">
        <v>1</v>
      </c>
      <c r="J8" s="205">
        <v>1</v>
      </c>
      <c r="K8" s="205">
        <v>1</v>
      </c>
      <c r="L8" s="205">
        <v>1</v>
      </c>
      <c r="M8" s="205">
        <v>1</v>
      </c>
      <c r="N8" s="205">
        <v>1</v>
      </c>
      <c r="O8" s="205">
        <v>1</v>
      </c>
      <c r="P8" s="205">
        <v>1</v>
      </c>
    </row>
    <row r="9" spans="2:16" x14ac:dyDescent="0.2">
      <c r="B9" s="217">
        <v>4</v>
      </c>
      <c r="C9" s="206" t="s">
        <v>227</v>
      </c>
      <c r="D9" s="205" t="s">
        <v>228</v>
      </c>
      <c r="E9" s="205">
        <v>1</v>
      </c>
      <c r="F9" s="205">
        <v>1</v>
      </c>
      <c r="G9" s="205">
        <v>1</v>
      </c>
      <c r="H9" s="205">
        <v>1</v>
      </c>
      <c r="I9" s="205">
        <v>1</v>
      </c>
      <c r="J9" s="205">
        <v>1</v>
      </c>
      <c r="K9" s="205">
        <v>1</v>
      </c>
      <c r="L9" s="205">
        <v>1</v>
      </c>
      <c r="M9" s="205">
        <v>1</v>
      </c>
      <c r="N9" s="205">
        <v>1</v>
      </c>
      <c r="O9" s="205">
        <v>1</v>
      </c>
      <c r="P9" s="205">
        <v>1</v>
      </c>
    </row>
    <row r="10" spans="2:16" x14ac:dyDescent="0.2">
      <c r="B10" s="217">
        <v>5</v>
      </c>
      <c r="C10" s="206" t="s">
        <v>229</v>
      </c>
      <c r="D10" s="205" t="s">
        <v>230</v>
      </c>
      <c r="E10" s="205">
        <v>1</v>
      </c>
      <c r="F10" s="205">
        <v>1</v>
      </c>
      <c r="G10" s="205">
        <v>1</v>
      </c>
      <c r="H10" s="205">
        <v>1</v>
      </c>
      <c r="I10" s="205">
        <v>1</v>
      </c>
      <c r="J10" s="205">
        <v>1</v>
      </c>
      <c r="K10" s="205">
        <v>1</v>
      </c>
      <c r="L10" s="205">
        <v>1</v>
      </c>
      <c r="M10" s="205">
        <v>1</v>
      </c>
      <c r="N10" s="205">
        <v>1</v>
      </c>
      <c r="O10" s="205">
        <v>1</v>
      </c>
      <c r="P10" s="205">
        <v>1</v>
      </c>
    </row>
    <row r="11" spans="2:16" x14ac:dyDescent="0.2">
      <c r="B11" s="217">
        <v>6</v>
      </c>
      <c r="C11" s="206" t="s">
        <v>231</v>
      </c>
      <c r="D11" s="205" t="s">
        <v>224</v>
      </c>
      <c r="E11" s="205">
        <v>1</v>
      </c>
      <c r="F11" s="205">
        <v>0</v>
      </c>
      <c r="G11" s="205">
        <v>0</v>
      </c>
      <c r="H11" s="205">
        <v>0</v>
      </c>
      <c r="I11" s="205">
        <v>0</v>
      </c>
      <c r="J11" s="205">
        <v>1</v>
      </c>
      <c r="K11" s="205">
        <v>0</v>
      </c>
      <c r="L11" s="205">
        <v>0</v>
      </c>
      <c r="M11" s="205">
        <v>0</v>
      </c>
      <c r="N11" s="205">
        <v>0</v>
      </c>
      <c r="O11" s="205">
        <v>0</v>
      </c>
      <c r="P11" s="205">
        <v>0</v>
      </c>
    </row>
    <row r="12" spans="2:16" x14ac:dyDescent="0.2">
      <c r="B12" s="217">
        <v>7</v>
      </c>
      <c r="C12" s="206" t="s">
        <v>232</v>
      </c>
      <c r="D12" s="205" t="s">
        <v>224</v>
      </c>
      <c r="E12" s="205">
        <v>1</v>
      </c>
      <c r="F12" s="205">
        <v>0</v>
      </c>
      <c r="G12" s="205">
        <v>1</v>
      </c>
      <c r="H12" s="205">
        <v>0</v>
      </c>
      <c r="I12" s="205">
        <v>1</v>
      </c>
      <c r="J12" s="205">
        <v>0</v>
      </c>
      <c r="K12" s="205">
        <v>1</v>
      </c>
      <c r="L12" s="205">
        <v>0</v>
      </c>
      <c r="M12" s="205">
        <v>1</v>
      </c>
      <c r="N12" s="205">
        <v>0</v>
      </c>
      <c r="O12" s="205">
        <v>1</v>
      </c>
      <c r="P12" s="205">
        <v>0</v>
      </c>
    </row>
    <row r="13" spans="2:16" x14ac:dyDescent="0.2">
      <c r="B13" s="217">
        <v>8</v>
      </c>
      <c r="C13" s="206" t="s">
        <v>261</v>
      </c>
      <c r="D13" s="205" t="s">
        <v>224</v>
      </c>
      <c r="E13" s="205">
        <v>6</v>
      </c>
      <c r="F13" s="205">
        <v>0</v>
      </c>
      <c r="G13" s="205">
        <v>6</v>
      </c>
      <c r="H13" s="205">
        <v>0</v>
      </c>
      <c r="I13" s="205">
        <v>6</v>
      </c>
      <c r="J13" s="205">
        <v>0</v>
      </c>
      <c r="K13" s="205">
        <v>6</v>
      </c>
      <c r="L13" s="205">
        <v>0</v>
      </c>
      <c r="M13" s="205">
        <v>6</v>
      </c>
      <c r="N13" s="205">
        <v>0</v>
      </c>
      <c r="O13" s="205">
        <v>6</v>
      </c>
      <c r="P13" s="205">
        <v>0</v>
      </c>
    </row>
    <row r="14" spans="2:16" x14ac:dyDescent="0.2">
      <c r="B14" s="217">
        <v>9</v>
      </c>
      <c r="C14" s="206" t="s">
        <v>234</v>
      </c>
      <c r="D14" s="205" t="s">
        <v>224</v>
      </c>
      <c r="E14" s="205">
        <v>1</v>
      </c>
      <c r="F14" s="205">
        <v>1</v>
      </c>
      <c r="G14" s="205">
        <v>1</v>
      </c>
      <c r="H14" s="205">
        <v>1</v>
      </c>
      <c r="I14" s="205">
        <v>1</v>
      </c>
      <c r="J14" s="205">
        <v>1</v>
      </c>
      <c r="K14" s="205">
        <v>1</v>
      </c>
      <c r="L14" s="205">
        <v>1</v>
      </c>
      <c r="M14" s="205">
        <v>1</v>
      </c>
      <c r="N14" s="205">
        <v>1</v>
      </c>
      <c r="O14" s="205">
        <v>1</v>
      </c>
      <c r="P14" s="205">
        <v>1</v>
      </c>
    </row>
    <row r="15" spans="2:16" x14ac:dyDescent="0.2">
      <c r="B15" s="217">
        <v>10</v>
      </c>
      <c r="C15" s="206" t="s">
        <v>238</v>
      </c>
      <c r="D15" s="205" t="s">
        <v>224</v>
      </c>
      <c r="E15" s="205">
        <v>2</v>
      </c>
      <c r="F15" s="205">
        <v>0</v>
      </c>
      <c r="G15" s="205">
        <v>0</v>
      </c>
      <c r="H15" s="205">
        <v>0</v>
      </c>
      <c r="I15" s="205">
        <v>0</v>
      </c>
      <c r="J15" s="205">
        <v>0</v>
      </c>
      <c r="K15" s="205">
        <v>0</v>
      </c>
      <c r="L15" s="205">
        <v>0</v>
      </c>
      <c r="M15" s="205">
        <v>0</v>
      </c>
      <c r="N15" s="205">
        <v>0</v>
      </c>
      <c r="O15" s="205">
        <v>0</v>
      </c>
      <c r="P15" s="205">
        <v>0</v>
      </c>
    </row>
    <row r="16" spans="2:16" x14ac:dyDescent="0.2">
      <c r="B16" s="217">
        <v>11</v>
      </c>
      <c r="C16" s="206" t="s">
        <v>239</v>
      </c>
      <c r="D16" s="205" t="s">
        <v>224</v>
      </c>
      <c r="E16" s="205">
        <v>2</v>
      </c>
      <c r="F16" s="205">
        <v>0</v>
      </c>
      <c r="G16" s="205">
        <v>0</v>
      </c>
      <c r="H16" s="205">
        <v>0</v>
      </c>
      <c r="I16" s="205">
        <v>0</v>
      </c>
      <c r="J16" s="205">
        <v>2</v>
      </c>
      <c r="K16" s="205">
        <v>0</v>
      </c>
      <c r="L16" s="205">
        <v>0</v>
      </c>
      <c r="M16" s="205">
        <v>0</v>
      </c>
      <c r="N16" s="205">
        <v>0</v>
      </c>
      <c r="O16" s="205">
        <v>0</v>
      </c>
      <c r="P16" s="205">
        <v>0</v>
      </c>
    </row>
    <row r="17" spans="2:16" x14ac:dyDescent="0.2">
      <c r="B17" s="217">
        <v>12</v>
      </c>
      <c r="C17" s="206" t="s">
        <v>240</v>
      </c>
      <c r="D17" s="205" t="s">
        <v>224</v>
      </c>
      <c r="E17" s="205">
        <v>1</v>
      </c>
      <c r="F17" s="205">
        <v>1</v>
      </c>
      <c r="G17" s="205">
        <v>1</v>
      </c>
      <c r="H17" s="205">
        <v>1</v>
      </c>
      <c r="I17" s="205">
        <v>1</v>
      </c>
      <c r="J17" s="205">
        <v>1</v>
      </c>
      <c r="K17" s="205">
        <v>1</v>
      </c>
      <c r="L17" s="205">
        <v>1</v>
      </c>
      <c r="M17" s="205">
        <v>1</v>
      </c>
      <c r="N17" s="205">
        <v>1</v>
      </c>
      <c r="O17" s="205">
        <v>1</v>
      </c>
      <c r="P17" s="205">
        <v>1</v>
      </c>
    </row>
    <row r="18" spans="2:16" x14ac:dyDescent="0.2">
      <c r="B18" s="217">
        <v>13</v>
      </c>
      <c r="C18" s="224" t="s">
        <v>241</v>
      </c>
      <c r="D18" s="205" t="s">
        <v>262</v>
      </c>
      <c r="E18" s="205">
        <v>12</v>
      </c>
      <c r="F18" s="205">
        <v>12</v>
      </c>
      <c r="G18" s="205">
        <v>12</v>
      </c>
      <c r="H18" s="205">
        <v>12</v>
      </c>
      <c r="I18" s="205">
        <v>12</v>
      </c>
      <c r="J18" s="205">
        <v>12</v>
      </c>
      <c r="K18" s="205">
        <v>12</v>
      </c>
      <c r="L18" s="205">
        <v>12</v>
      </c>
      <c r="M18" s="205">
        <v>12</v>
      </c>
      <c r="N18" s="205">
        <v>12</v>
      </c>
      <c r="O18" s="205">
        <v>12</v>
      </c>
      <c r="P18" s="205">
        <v>12</v>
      </c>
    </row>
    <row r="19" spans="2:16" x14ac:dyDescent="0.2">
      <c r="B19" s="217">
        <v>14</v>
      </c>
      <c r="C19" s="224" t="s">
        <v>243</v>
      </c>
      <c r="D19" s="205" t="s">
        <v>244</v>
      </c>
      <c r="E19" s="205">
        <v>2</v>
      </c>
      <c r="F19" s="205">
        <v>2</v>
      </c>
      <c r="G19" s="205">
        <v>2</v>
      </c>
      <c r="H19" s="205">
        <v>2</v>
      </c>
      <c r="I19" s="205">
        <v>2</v>
      </c>
      <c r="J19" s="205">
        <v>2</v>
      </c>
      <c r="K19" s="205">
        <v>2</v>
      </c>
      <c r="L19" s="205">
        <v>2</v>
      </c>
      <c r="M19" s="205">
        <v>2</v>
      </c>
      <c r="N19" s="205">
        <v>2</v>
      </c>
      <c r="O19" s="205">
        <v>2</v>
      </c>
      <c r="P19" s="205">
        <v>2</v>
      </c>
    </row>
    <row r="20" spans="2:16" x14ac:dyDescent="0.2">
      <c r="B20" s="217">
        <v>15</v>
      </c>
      <c r="C20" s="225" t="s">
        <v>245</v>
      </c>
      <c r="D20" s="205" t="s">
        <v>246</v>
      </c>
      <c r="E20" s="205">
        <v>7</v>
      </c>
      <c r="F20" s="205">
        <v>7</v>
      </c>
      <c r="G20" s="205">
        <v>7</v>
      </c>
      <c r="H20" s="205">
        <v>7</v>
      </c>
      <c r="I20" s="205">
        <v>7</v>
      </c>
      <c r="J20" s="205">
        <v>7</v>
      </c>
      <c r="K20" s="205">
        <v>7</v>
      </c>
      <c r="L20" s="205">
        <v>7</v>
      </c>
      <c r="M20" s="205">
        <v>7</v>
      </c>
      <c r="N20" s="205">
        <v>7</v>
      </c>
      <c r="O20" s="205">
        <v>7</v>
      </c>
      <c r="P20" s="205">
        <v>7</v>
      </c>
    </row>
    <row r="21" spans="2:16" x14ac:dyDescent="0.2">
      <c r="B21" s="217">
        <v>16</v>
      </c>
      <c r="C21" s="224" t="s">
        <v>247</v>
      </c>
      <c r="D21" s="226" t="s">
        <v>246</v>
      </c>
      <c r="E21" s="205">
        <v>2</v>
      </c>
      <c r="F21" s="205">
        <v>0</v>
      </c>
      <c r="G21" s="205">
        <v>0</v>
      </c>
      <c r="H21" s="205">
        <v>0</v>
      </c>
      <c r="I21" s="205">
        <v>0</v>
      </c>
      <c r="J21" s="205">
        <v>2</v>
      </c>
      <c r="K21" s="205">
        <v>0</v>
      </c>
      <c r="L21" s="205">
        <v>0</v>
      </c>
      <c r="M21" s="205">
        <v>0</v>
      </c>
      <c r="N21" s="205">
        <v>0</v>
      </c>
      <c r="O21" s="205">
        <v>0</v>
      </c>
      <c r="P21" s="205">
        <v>0</v>
      </c>
    </row>
    <row r="22" spans="2:16" x14ac:dyDescent="0.2">
      <c r="B22" s="217">
        <v>17</v>
      </c>
      <c r="C22" s="224" t="s">
        <v>248</v>
      </c>
      <c r="D22" s="205" t="s">
        <v>224</v>
      </c>
      <c r="E22" s="205">
        <v>4</v>
      </c>
      <c r="F22" s="205">
        <v>4</v>
      </c>
      <c r="G22" s="205">
        <v>4</v>
      </c>
      <c r="H22" s="205">
        <v>4</v>
      </c>
      <c r="I22" s="205">
        <v>4</v>
      </c>
      <c r="J22" s="205">
        <v>4</v>
      </c>
      <c r="K22" s="205">
        <v>4</v>
      </c>
      <c r="L22" s="205">
        <v>4</v>
      </c>
      <c r="M22" s="205">
        <v>4</v>
      </c>
      <c r="N22" s="205">
        <v>4</v>
      </c>
      <c r="O22" s="205">
        <v>4</v>
      </c>
      <c r="P22" s="205">
        <v>4</v>
      </c>
    </row>
    <row r="23" spans="2:16" x14ac:dyDescent="0.2">
      <c r="B23" s="217">
        <v>18</v>
      </c>
      <c r="C23" s="224" t="s">
        <v>24</v>
      </c>
      <c r="D23" s="226" t="s">
        <v>246</v>
      </c>
      <c r="E23" s="205">
        <v>5</v>
      </c>
      <c r="F23" s="205">
        <v>0</v>
      </c>
      <c r="G23" s="205">
        <v>0</v>
      </c>
      <c r="H23" s="205">
        <v>5</v>
      </c>
      <c r="I23" s="205">
        <v>0</v>
      </c>
      <c r="J23" s="205">
        <v>0</v>
      </c>
      <c r="K23" s="205">
        <v>5</v>
      </c>
      <c r="L23" s="205">
        <v>0</v>
      </c>
      <c r="M23" s="205">
        <v>0</v>
      </c>
      <c r="N23" s="205">
        <v>5</v>
      </c>
      <c r="O23" s="205">
        <v>0</v>
      </c>
      <c r="P23" s="205">
        <v>0</v>
      </c>
    </row>
    <row r="24" spans="2:16" x14ac:dyDescent="0.2">
      <c r="B24" s="217">
        <v>19</v>
      </c>
      <c r="C24" s="225" t="s">
        <v>249</v>
      </c>
      <c r="D24" s="226" t="s">
        <v>246</v>
      </c>
      <c r="E24" s="205">
        <v>5</v>
      </c>
      <c r="F24" s="205">
        <v>5</v>
      </c>
      <c r="G24" s="205">
        <v>5</v>
      </c>
      <c r="H24" s="205">
        <v>5</v>
      </c>
      <c r="I24" s="205">
        <v>5</v>
      </c>
      <c r="J24" s="205">
        <v>5</v>
      </c>
      <c r="K24" s="205">
        <v>5</v>
      </c>
      <c r="L24" s="205">
        <v>5</v>
      </c>
      <c r="M24" s="205">
        <v>5</v>
      </c>
      <c r="N24" s="205">
        <v>5</v>
      </c>
      <c r="O24" s="205">
        <v>5</v>
      </c>
      <c r="P24" s="205">
        <v>5</v>
      </c>
    </row>
    <row r="25" spans="2:16" x14ac:dyDescent="0.2">
      <c r="B25" s="217">
        <v>20</v>
      </c>
      <c r="C25" s="224" t="s">
        <v>250</v>
      </c>
      <c r="D25" s="205" t="s">
        <v>224</v>
      </c>
      <c r="E25" s="205">
        <v>4</v>
      </c>
      <c r="F25" s="205">
        <v>4</v>
      </c>
      <c r="G25" s="205">
        <v>4</v>
      </c>
      <c r="H25" s="205">
        <v>4</v>
      </c>
      <c r="I25" s="205">
        <v>4</v>
      </c>
      <c r="J25" s="205">
        <v>4</v>
      </c>
      <c r="K25" s="205">
        <v>4</v>
      </c>
      <c r="L25" s="205">
        <v>4</v>
      </c>
      <c r="M25" s="205">
        <v>4</v>
      </c>
      <c r="N25" s="205">
        <v>4</v>
      </c>
      <c r="O25" s="205">
        <v>4</v>
      </c>
      <c r="P25" s="205">
        <v>4</v>
      </c>
    </row>
    <row r="26" spans="2:16" x14ac:dyDescent="0.2">
      <c r="B26" s="217">
        <v>21</v>
      </c>
      <c r="C26" s="224" t="s">
        <v>251</v>
      </c>
      <c r="D26" s="205" t="s">
        <v>262</v>
      </c>
      <c r="E26" s="205">
        <v>3</v>
      </c>
      <c r="F26" s="205">
        <v>3</v>
      </c>
      <c r="G26" s="205">
        <v>3</v>
      </c>
      <c r="H26" s="205">
        <v>3</v>
      </c>
      <c r="I26" s="205">
        <v>3</v>
      </c>
      <c r="J26" s="205">
        <v>3</v>
      </c>
      <c r="K26" s="205">
        <v>3</v>
      </c>
      <c r="L26" s="205">
        <v>3</v>
      </c>
      <c r="M26" s="205">
        <v>3</v>
      </c>
      <c r="N26" s="205">
        <v>3</v>
      </c>
      <c r="O26" s="205">
        <v>3</v>
      </c>
      <c r="P26" s="205">
        <v>3</v>
      </c>
    </row>
    <row r="27" spans="2:16" s="35" customFormat="1" x14ac:dyDescent="0.2">
      <c r="B27" s="217">
        <v>22</v>
      </c>
      <c r="C27" s="224" t="s">
        <v>263</v>
      </c>
      <c r="D27" s="205" t="s">
        <v>224</v>
      </c>
      <c r="E27" s="205">
        <v>10</v>
      </c>
      <c r="F27" s="205">
        <v>0</v>
      </c>
      <c r="G27" s="205">
        <v>0</v>
      </c>
      <c r="H27" s="205">
        <v>10</v>
      </c>
      <c r="I27" s="205">
        <v>0</v>
      </c>
      <c r="J27" s="205">
        <v>0</v>
      </c>
      <c r="K27" s="205">
        <v>10</v>
      </c>
      <c r="L27" s="205">
        <v>0</v>
      </c>
      <c r="M27" s="205">
        <v>0</v>
      </c>
      <c r="N27" s="205">
        <v>10</v>
      </c>
      <c r="O27" s="205">
        <v>0</v>
      </c>
      <c r="P27" s="205">
        <v>0</v>
      </c>
    </row>
    <row r="28" spans="2:16" s="35" customFormat="1" x14ac:dyDescent="0.2">
      <c r="B28" s="217">
        <v>23</v>
      </c>
      <c r="C28" s="224" t="s">
        <v>264</v>
      </c>
      <c r="D28" s="205" t="s">
        <v>224</v>
      </c>
      <c r="E28" s="205">
        <v>10</v>
      </c>
      <c r="F28" s="205">
        <v>0</v>
      </c>
      <c r="G28" s="205">
        <v>0</v>
      </c>
      <c r="H28" s="205">
        <v>10</v>
      </c>
      <c r="I28" s="205">
        <v>0</v>
      </c>
      <c r="J28" s="205">
        <v>0</v>
      </c>
      <c r="K28" s="205">
        <v>10</v>
      </c>
      <c r="L28" s="205">
        <v>0</v>
      </c>
      <c r="M28" s="205">
        <v>0</v>
      </c>
      <c r="N28" s="205">
        <v>10</v>
      </c>
      <c r="O28" s="205">
        <v>0</v>
      </c>
      <c r="P28" s="205">
        <v>0</v>
      </c>
    </row>
    <row r="29" spans="2:16" x14ac:dyDescent="0.2">
      <c r="C29" s="36"/>
      <c r="D29" s="36"/>
      <c r="E29" s="36"/>
      <c r="F29" s="37"/>
      <c r="G29" s="38"/>
      <c r="H29" s="38"/>
      <c r="I29" s="38"/>
      <c r="J29" s="38"/>
      <c r="K29" s="38"/>
      <c r="L29" s="38"/>
      <c r="M29" s="38"/>
      <c r="N29" s="38"/>
      <c r="O29" s="38"/>
    </row>
    <row r="30" spans="2:16" x14ac:dyDescent="0.2">
      <c r="C30" s="38"/>
      <c r="D30" s="38"/>
      <c r="E30" s="38"/>
      <c r="F30" s="39"/>
      <c r="G30" s="39"/>
      <c r="H30" s="39"/>
      <c r="I30" s="39"/>
      <c r="J30" s="39"/>
      <c r="K30" s="39"/>
      <c r="L30" s="39"/>
      <c r="M30" s="39"/>
      <c r="N30" s="39"/>
      <c r="O30" s="39"/>
    </row>
    <row r="31" spans="2:16" x14ac:dyDescent="0.2">
      <c r="C31" s="38"/>
      <c r="D31" s="38"/>
      <c r="E31" s="38"/>
      <c r="F31" s="39"/>
      <c r="G31" s="39"/>
      <c r="H31" s="39"/>
      <c r="I31" s="39"/>
      <c r="J31" s="39"/>
      <c r="K31" s="39"/>
      <c r="L31" s="39"/>
      <c r="M31" s="39"/>
      <c r="N31" s="39"/>
      <c r="O31" s="39"/>
    </row>
    <row r="32" spans="2:16" x14ac:dyDescent="0.2">
      <c r="C32" s="38"/>
      <c r="D32" s="38"/>
      <c r="E32" s="38"/>
      <c r="F32" s="39"/>
      <c r="G32" s="39"/>
      <c r="H32" s="39"/>
      <c r="I32" s="39"/>
      <c r="J32" s="39"/>
      <c r="K32" s="39"/>
    </row>
    <row r="33" spans="3:12" x14ac:dyDescent="0.2">
      <c r="C33" s="36"/>
      <c r="D33" s="36"/>
      <c r="E33" s="36"/>
      <c r="F33" s="39"/>
      <c r="G33" s="39"/>
      <c r="H33" s="39"/>
      <c r="I33" s="39"/>
      <c r="J33" s="39"/>
      <c r="K33" s="39"/>
      <c r="L33" s="27"/>
    </row>
    <row r="34" spans="3:12" x14ac:dyDescent="0.2">
      <c r="C34" s="36"/>
      <c r="D34" s="36"/>
      <c r="E34" s="36"/>
      <c r="L34" s="27"/>
    </row>
    <row r="35" spans="3:12" x14ac:dyDescent="0.2">
      <c r="C35" s="36"/>
      <c r="D35" s="36"/>
      <c r="E35" s="36"/>
      <c r="L35" s="27"/>
    </row>
    <row r="36" spans="3:12" x14ac:dyDescent="0.2">
      <c r="C36" s="36"/>
      <c r="D36" s="36"/>
      <c r="E36" s="36"/>
      <c r="L36" s="27"/>
    </row>
    <row r="37" spans="3:12" x14ac:dyDescent="0.2">
      <c r="C37" s="36"/>
      <c r="D37" s="36"/>
      <c r="E37" s="36"/>
      <c r="L37" s="27"/>
    </row>
    <row r="38" spans="3:12" x14ac:dyDescent="0.2">
      <c r="C38" s="36"/>
      <c r="D38" s="36"/>
      <c r="E38" s="36"/>
      <c r="L38" s="27"/>
    </row>
    <row r="39" spans="3:12" x14ac:dyDescent="0.2">
      <c r="L39" s="27"/>
    </row>
    <row r="40" spans="3:12" x14ac:dyDescent="0.2">
      <c r="L40" s="27"/>
    </row>
    <row r="41" spans="3:12" x14ac:dyDescent="0.2">
      <c r="L41" s="27"/>
    </row>
    <row r="42" spans="3:12" x14ac:dyDescent="0.2">
      <c r="L42" s="27"/>
    </row>
    <row r="43" spans="3:12" x14ac:dyDescent="0.2">
      <c r="L43" s="27"/>
    </row>
    <row r="44" spans="3:12" x14ac:dyDescent="0.2">
      <c r="L44" s="27"/>
    </row>
    <row r="45" spans="3:12" x14ac:dyDescent="0.2">
      <c r="L45" s="27"/>
    </row>
    <row r="46" spans="3:12" x14ac:dyDescent="0.2">
      <c r="L46" s="27"/>
    </row>
  </sheetData>
  <mergeCells count="4">
    <mergeCell ref="B1:P1"/>
    <mergeCell ref="B2:P2"/>
    <mergeCell ref="B3:P3"/>
    <mergeCell ref="B4:P4"/>
  </mergeCells>
  <pageMargins left="0.70866141732283472" right="0.70866141732283472" top="0.74803149606299213" bottom="0.74803149606299213" header="0.31496062992125984" footer="0.31496062992125984"/>
  <pageSetup paperSize="9" scale="67" orientation="landscape" r:id="rId1"/>
  <headerFooter>
    <oddFooter>&amp;R&amp;P de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pageSetUpPr fitToPage="1"/>
  </sheetPr>
  <dimension ref="B1:AV45"/>
  <sheetViews>
    <sheetView topLeftCell="A5" zoomScaleNormal="100" workbookViewId="0">
      <selection activeCell="P5" sqref="P5"/>
    </sheetView>
  </sheetViews>
  <sheetFormatPr baseColWidth="10" defaultColWidth="7.85546875" defaultRowHeight="12.75" x14ac:dyDescent="0.2"/>
  <cols>
    <col min="1" max="1" width="7.42578125" style="38" customWidth="1"/>
    <col min="2" max="2" width="4.28515625" style="38" customWidth="1"/>
    <col min="3" max="3" width="47" style="44" customWidth="1"/>
    <col min="4" max="4" width="14.42578125" style="44" customWidth="1"/>
    <col min="5" max="5" width="7.85546875" style="44"/>
    <col min="6" max="12" width="7.85546875" style="38"/>
    <col min="13" max="13" width="11.5703125" style="38" customWidth="1"/>
    <col min="14" max="14" width="7.85546875" style="38"/>
    <col min="15" max="16" width="10" style="38" customWidth="1"/>
    <col min="17" max="16384" width="7.85546875" style="38"/>
  </cols>
  <sheetData>
    <row r="1" spans="2:43" s="30" customFormat="1" ht="15.75" x14ac:dyDescent="0.2">
      <c r="B1" s="254" t="s">
        <v>207</v>
      </c>
      <c r="C1" s="255"/>
      <c r="D1" s="255"/>
      <c r="E1" s="255"/>
      <c r="F1" s="255"/>
      <c r="G1" s="255"/>
      <c r="H1" s="255"/>
      <c r="I1" s="255"/>
      <c r="J1" s="255"/>
      <c r="K1" s="255"/>
      <c r="L1" s="255"/>
      <c r="M1" s="255"/>
      <c r="N1" s="255"/>
      <c r="O1" s="255"/>
      <c r="P1" s="255"/>
    </row>
    <row r="2" spans="2:43" s="30" customFormat="1" ht="15" x14ac:dyDescent="0.2">
      <c r="B2" s="256" t="s">
        <v>140</v>
      </c>
      <c r="C2" s="257"/>
      <c r="D2" s="257"/>
      <c r="E2" s="257"/>
      <c r="F2" s="257"/>
      <c r="G2" s="257"/>
      <c r="H2" s="257"/>
      <c r="I2" s="257"/>
      <c r="J2" s="257"/>
      <c r="K2" s="257"/>
      <c r="L2" s="257"/>
      <c r="M2" s="257"/>
      <c r="N2" s="257"/>
      <c r="O2" s="257"/>
      <c r="P2" s="257"/>
    </row>
    <row r="3" spans="2:43" s="30" customFormat="1" ht="15" x14ac:dyDescent="0.2">
      <c r="B3" s="256" t="s">
        <v>209</v>
      </c>
      <c r="C3" s="257"/>
      <c r="D3" s="257"/>
      <c r="E3" s="257"/>
      <c r="F3" s="257"/>
      <c r="G3" s="257"/>
      <c r="H3" s="257"/>
      <c r="I3" s="257"/>
      <c r="J3" s="257"/>
      <c r="K3" s="257"/>
      <c r="L3" s="257"/>
      <c r="M3" s="257"/>
      <c r="N3" s="257"/>
      <c r="O3" s="257"/>
      <c r="P3" s="257"/>
    </row>
    <row r="4" spans="2:43" s="31" customFormat="1" ht="15" x14ac:dyDescent="0.2">
      <c r="B4" s="258" t="s">
        <v>666</v>
      </c>
      <c r="C4" s="259"/>
      <c r="D4" s="259"/>
      <c r="E4" s="259"/>
      <c r="F4" s="259"/>
      <c r="G4" s="259"/>
      <c r="H4" s="259"/>
      <c r="I4" s="259"/>
      <c r="J4" s="259"/>
      <c r="K4" s="259"/>
      <c r="L4" s="259"/>
      <c r="M4" s="259"/>
      <c r="N4" s="259"/>
      <c r="O4" s="259"/>
      <c r="P4" s="259"/>
    </row>
    <row r="5" spans="2:43" s="41" customFormat="1" ht="25.5" x14ac:dyDescent="0.2">
      <c r="B5" s="214"/>
      <c r="C5" s="214" t="s">
        <v>210</v>
      </c>
      <c r="D5" s="215" t="s">
        <v>19</v>
      </c>
      <c r="E5" s="214" t="s">
        <v>211</v>
      </c>
      <c r="F5" s="214" t="s">
        <v>212</v>
      </c>
      <c r="G5" s="214" t="s">
        <v>213</v>
      </c>
      <c r="H5" s="214" t="s">
        <v>214</v>
      </c>
      <c r="I5" s="214" t="s">
        <v>215</v>
      </c>
      <c r="J5" s="214" t="s">
        <v>216</v>
      </c>
      <c r="K5" s="214" t="s">
        <v>217</v>
      </c>
      <c r="L5" s="214" t="s">
        <v>218</v>
      </c>
      <c r="M5" s="214" t="s">
        <v>219</v>
      </c>
      <c r="N5" s="214" t="s">
        <v>220</v>
      </c>
      <c r="O5" s="214" t="s">
        <v>221</v>
      </c>
      <c r="P5" s="214" t="s">
        <v>222</v>
      </c>
      <c r="Q5" s="40"/>
      <c r="R5" s="40"/>
      <c r="S5" s="40"/>
      <c r="T5" s="40"/>
      <c r="U5" s="40"/>
      <c r="V5" s="40"/>
      <c r="W5" s="40"/>
      <c r="X5" s="40"/>
      <c r="Y5" s="40"/>
      <c r="Z5" s="40"/>
      <c r="AA5" s="40"/>
      <c r="AB5" s="40"/>
      <c r="AC5" s="40"/>
      <c r="AD5" s="40"/>
      <c r="AE5" s="40"/>
      <c r="AF5" s="40"/>
      <c r="AG5" s="40"/>
      <c r="AH5" s="40"/>
      <c r="AI5" s="40"/>
      <c r="AJ5" s="40"/>
      <c r="AK5" s="40"/>
      <c r="AL5" s="40"/>
      <c r="AM5" s="40"/>
      <c r="AN5" s="40"/>
      <c r="AO5" s="40"/>
      <c r="AP5" s="40"/>
      <c r="AQ5" s="40"/>
    </row>
    <row r="6" spans="2:43" x14ac:dyDescent="0.2">
      <c r="B6" s="203">
        <v>1</v>
      </c>
      <c r="C6" s="216" t="s">
        <v>223</v>
      </c>
      <c r="D6" s="205" t="s">
        <v>224</v>
      </c>
      <c r="E6" s="205">
        <v>1</v>
      </c>
      <c r="F6" s="205">
        <v>0</v>
      </c>
      <c r="G6" s="205">
        <v>0</v>
      </c>
      <c r="H6" s="205">
        <v>0</v>
      </c>
      <c r="I6" s="205">
        <v>0</v>
      </c>
      <c r="J6" s="205">
        <v>0</v>
      </c>
      <c r="K6" s="205">
        <v>1</v>
      </c>
      <c r="L6" s="205">
        <v>0</v>
      </c>
      <c r="M6" s="205">
        <v>0</v>
      </c>
      <c r="N6" s="205">
        <v>0</v>
      </c>
      <c r="O6" s="205">
        <v>0</v>
      </c>
      <c r="P6" s="205">
        <v>0</v>
      </c>
      <c r="Q6" s="36"/>
      <c r="R6" s="36"/>
      <c r="S6" s="36"/>
      <c r="T6" s="36"/>
      <c r="U6" s="36"/>
      <c r="V6" s="36"/>
      <c r="W6" s="36"/>
      <c r="X6" s="36"/>
      <c r="Y6" s="36"/>
      <c r="Z6" s="36"/>
      <c r="AA6" s="36"/>
      <c r="AB6" s="36"/>
      <c r="AC6" s="36"/>
      <c r="AD6" s="36"/>
      <c r="AE6" s="36"/>
      <c r="AF6" s="36"/>
      <c r="AG6" s="36"/>
      <c r="AH6" s="36"/>
      <c r="AI6" s="36"/>
      <c r="AJ6" s="36"/>
      <c r="AK6" s="36"/>
      <c r="AL6" s="36"/>
      <c r="AM6" s="36"/>
      <c r="AN6" s="36"/>
      <c r="AO6" s="36"/>
      <c r="AP6" s="36"/>
      <c r="AQ6" s="36"/>
    </row>
    <row r="7" spans="2:43" s="43" customFormat="1" x14ac:dyDescent="0.2">
      <c r="B7" s="203">
        <v>2</v>
      </c>
      <c r="C7" s="206" t="s">
        <v>225</v>
      </c>
      <c r="D7" s="205" t="s">
        <v>224</v>
      </c>
      <c r="E7" s="205">
        <v>1</v>
      </c>
      <c r="F7" s="205">
        <v>0</v>
      </c>
      <c r="G7" s="205">
        <v>0</v>
      </c>
      <c r="H7" s="205">
        <v>0</v>
      </c>
      <c r="I7" s="205">
        <v>0</v>
      </c>
      <c r="J7" s="205">
        <v>1</v>
      </c>
      <c r="K7" s="205">
        <v>0</v>
      </c>
      <c r="L7" s="205">
        <v>0</v>
      </c>
      <c r="M7" s="205">
        <v>0</v>
      </c>
      <c r="N7" s="205">
        <v>0</v>
      </c>
      <c r="O7" s="205">
        <v>0</v>
      </c>
      <c r="P7" s="205">
        <v>1</v>
      </c>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row>
    <row r="8" spans="2:43" x14ac:dyDescent="0.2">
      <c r="B8" s="203">
        <v>3</v>
      </c>
      <c r="C8" s="216" t="s">
        <v>226</v>
      </c>
      <c r="D8" s="205" t="s">
        <v>224</v>
      </c>
      <c r="E8" s="205">
        <v>1</v>
      </c>
      <c r="F8" s="205">
        <v>0</v>
      </c>
      <c r="G8" s="205">
        <v>1</v>
      </c>
      <c r="H8" s="205">
        <v>0</v>
      </c>
      <c r="I8" s="205">
        <v>1</v>
      </c>
      <c r="J8" s="205">
        <v>0</v>
      </c>
      <c r="K8" s="205">
        <v>1</v>
      </c>
      <c r="L8" s="205">
        <v>0</v>
      </c>
      <c r="M8" s="205">
        <v>1</v>
      </c>
      <c r="N8" s="205">
        <v>0</v>
      </c>
      <c r="O8" s="205">
        <v>1</v>
      </c>
      <c r="P8" s="205">
        <v>0</v>
      </c>
      <c r="Q8" s="36"/>
      <c r="R8" s="36"/>
      <c r="S8" s="36"/>
      <c r="T8" s="36"/>
      <c r="U8" s="36"/>
      <c r="V8" s="36"/>
      <c r="W8" s="36"/>
      <c r="X8" s="36"/>
      <c r="Y8" s="36"/>
      <c r="Z8" s="36"/>
      <c r="AA8" s="36"/>
      <c r="AB8" s="36"/>
      <c r="AC8" s="36"/>
      <c r="AD8" s="36"/>
      <c r="AE8" s="36"/>
      <c r="AF8" s="36"/>
      <c r="AG8" s="36"/>
      <c r="AH8" s="36"/>
      <c r="AI8" s="36"/>
      <c r="AJ8" s="36"/>
      <c r="AK8" s="36"/>
      <c r="AL8" s="36"/>
      <c r="AM8" s="36"/>
      <c r="AN8" s="36"/>
      <c r="AO8" s="36"/>
      <c r="AP8" s="36"/>
      <c r="AQ8" s="36"/>
    </row>
    <row r="9" spans="2:43" x14ac:dyDescent="0.2">
      <c r="B9" s="203">
        <v>4</v>
      </c>
      <c r="C9" s="206" t="s">
        <v>227</v>
      </c>
      <c r="D9" s="205" t="s">
        <v>228</v>
      </c>
      <c r="E9" s="205">
        <v>2</v>
      </c>
      <c r="F9" s="205">
        <v>2</v>
      </c>
      <c r="G9" s="205">
        <v>2</v>
      </c>
      <c r="H9" s="205">
        <v>2</v>
      </c>
      <c r="I9" s="205">
        <v>2</v>
      </c>
      <c r="J9" s="205">
        <v>2</v>
      </c>
      <c r="K9" s="205">
        <v>2</v>
      </c>
      <c r="L9" s="205">
        <v>2</v>
      </c>
      <c r="M9" s="205">
        <v>2</v>
      </c>
      <c r="N9" s="205">
        <v>2</v>
      </c>
      <c r="O9" s="205">
        <v>2</v>
      </c>
      <c r="P9" s="205">
        <v>2</v>
      </c>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row>
    <row r="10" spans="2:43" x14ac:dyDescent="0.2">
      <c r="B10" s="203">
        <v>5</v>
      </c>
      <c r="C10" s="206" t="s">
        <v>229</v>
      </c>
      <c r="D10" s="205" t="s">
        <v>230</v>
      </c>
      <c r="E10" s="205">
        <v>1</v>
      </c>
      <c r="F10" s="205">
        <v>0</v>
      </c>
      <c r="G10" s="205">
        <v>1</v>
      </c>
      <c r="H10" s="205">
        <v>0</v>
      </c>
      <c r="I10" s="205">
        <v>1</v>
      </c>
      <c r="J10" s="205">
        <v>0</v>
      </c>
      <c r="K10" s="205">
        <v>1</v>
      </c>
      <c r="L10" s="205">
        <v>0</v>
      </c>
      <c r="M10" s="205">
        <v>1</v>
      </c>
      <c r="N10" s="205">
        <v>0</v>
      </c>
      <c r="O10" s="205">
        <v>1</v>
      </c>
      <c r="P10" s="205">
        <v>0</v>
      </c>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row>
    <row r="11" spans="2:43" x14ac:dyDescent="0.2">
      <c r="B11" s="203">
        <v>6</v>
      </c>
      <c r="C11" s="206" t="s">
        <v>231</v>
      </c>
      <c r="D11" s="205" t="s">
        <v>224</v>
      </c>
      <c r="E11" s="205">
        <v>1</v>
      </c>
      <c r="F11" s="205">
        <v>0</v>
      </c>
      <c r="G11" s="205">
        <v>0</v>
      </c>
      <c r="H11" s="205">
        <v>0</v>
      </c>
      <c r="I11" s="205">
        <v>0</v>
      </c>
      <c r="J11" s="205">
        <v>0</v>
      </c>
      <c r="K11" s="205">
        <v>0</v>
      </c>
      <c r="L11" s="205">
        <v>0</v>
      </c>
      <c r="M11" s="205">
        <v>0</v>
      </c>
      <c r="N11" s="205">
        <v>0</v>
      </c>
      <c r="O11" s="205">
        <v>0</v>
      </c>
      <c r="P11" s="205">
        <v>1</v>
      </c>
      <c r="Q11" s="36"/>
      <c r="R11" s="36"/>
      <c r="S11" s="36"/>
      <c r="T11" s="36"/>
      <c r="U11" s="36"/>
      <c r="V11" s="36"/>
      <c r="W11" s="36"/>
      <c r="X11" s="36"/>
      <c r="Y11" s="36"/>
      <c r="Z11" s="36"/>
      <c r="AA11" s="36"/>
      <c r="AB11" s="36"/>
      <c r="AC11" s="36"/>
      <c r="AD11" s="36"/>
      <c r="AE11" s="36"/>
      <c r="AF11" s="36"/>
      <c r="AG11" s="36"/>
      <c r="AH11" s="36"/>
      <c r="AI11" s="36"/>
      <c r="AJ11" s="36"/>
      <c r="AK11" s="36"/>
      <c r="AL11" s="36"/>
      <c r="AM11" s="36"/>
      <c r="AN11" s="36"/>
      <c r="AO11" s="36"/>
      <c r="AP11" s="36"/>
      <c r="AQ11" s="36"/>
    </row>
    <row r="12" spans="2:43" x14ac:dyDescent="0.2">
      <c r="B12" s="203">
        <v>7</v>
      </c>
      <c r="C12" s="206" t="s">
        <v>265</v>
      </c>
      <c r="D12" s="205" t="s">
        <v>224</v>
      </c>
      <c r="E12" s="205">
        <v>1</v>
      </c>
      <c r="F12" s="205">
        <v>0</v>
      </c>
      <c r="G12" s="205">
        <v>1</v>
      </c>
      <c r="H12" s="205">
        <v>0</v>
      </c>
      <c r="I12" s="205">
        <v>1</v>
      </c>
      <c r="J12" s="205">
        <v>0</v>
      </c>
      <c r="K12" s="205">
        <v>1</v>
      </c>
      <c r="L12" s="205">
        <v>0</v>
      </c>
      <c r="M12" s="205">
        <v>1</v>
      </c>
      <c r="N12" s="205">
        <v>0</v>
      </c>
      <c r="O12" s="205">
        <v>1</v>
      </c>
      <c r="P12" s="205">
        <v>0</v>
      </c>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row>
    <row r="13" spans="2:43" x14ac:dyDescent="0.2">
      <c r="B13" s="203">
        <v>8</v>
      </c>
      <c r="C13" s="206" t="s">
        <v>234</v>
      </c>
      <c r="D13" s="205" t="s">
        <v>224</v>
      </c>
      <c r="E13" s="205">
        <v>1</v>
      </c>
      <c r="F13" s="205">
        <v>1</v>
      </c>
      <c r="G13" s="205">
        <v>1</v>
      </c>
      <c r="H13" s="205">
        <v>1</v>
      </c>
      <c r="I13" s="205">
        <v>1</v>
      </c>
      <c r="J13" s="205">
        <v>1</v>
      </c>
      <c r="K13" s="205">
        <v>1</v>
      </c>
      <c r="L13" s="205">
        <v>1</v>
      </c>
      <c r="M13" s="205">
        <v>1</v>
      </c>
      <c r="N13" s="205">
        <v>1</v>
      </c>
      <c r="O13" s="205">
        <v>1</v>
      </c>
      <c r="P13" s="205">
        <v>1</v>
      </c>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row>
    <row r="14" spans="2:43" x14ac:dyDescent="0.2">
      <c r="B14" s="203">
        <v>9</v>
      </c>
      <c r="C14" s="206" t="s">
        <v>238</v>
      </c>
      <c r="D14" s="205" t="s">
        <v>224</v>
      </c>
      <c r="E14" s="205">
        <v>1</v>
      </c>
      <c r="F14" s="205">
        <v>0</v>
      </c>
      <c r="G14" s="205">
        <v>0</v>
      </c>
      <c r="H14" s="205">
        <v>0</v>
      </c>
      <c r="I14" s="205">
        <v>0</v>
      </c>
      <c r="J14" s="205">
        <v>0</v>
      </c>
      <c r="K14" s="205">
        <v>0</v>
      </c>
      <c r="L14" s="205">
        <v>0</v>
      </c>
      <c r="M14" s="205">
        <v>0</v>
      </c>
      <c r="N14" s="205">
        <v>0</v>
      </c>
      <c r="O14" s="205">
        <v>0</v>
      </c>
      <c r="P14" s="205">
        <v>1</v>
      </c>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row>
    <row r="15" spans="2:43" s="43" customFormat="1" x14ac:dyDescent="0.2">
      <c r="B15" s="203">
        <v>10</v>
      </c>
      <c r="C15" s="206" t="s">
        <v>239</v>
      </c>
      <c r="D15" s="205" t="s">
        <v>224</v>
      </c>
      <c r="E15" s="205">
        <v>1</v>
      </c>
      <c r="F15" s="205">
        <v>0</v>
      </c>
      <c r="G15" s="205">
        <v>0</v>
      </c>
      <c r="H15" s="205">
        <v>0</v>
      </c>
      <c r="I15" s="205">
        <v>0</v>
      </c>
      <c r="J15" s="205">
        <v>1</v>
      </c>
      <c r="K15" s="205">
        <v>0</v>
      </c>
      <c r="L15" s="205">
        <v>0</v>
      </c>
      <c r="M15" s="205">
        <v>0</v>
      </c>
      <c r="N15" s="205">
        <v>0</v>
      </c>
      <c r="O15" s="205">
        <v>0</v>
      </c>
      <c r="P15" s="205">
        <v>0</v>
      </c>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row>
    <row r="16" spans="2:43" x14ac:dyDescent="0.2">
      <c r="B16" s="203">
        <v>11</v>
      </c>
      <c r="C16" s="206" t="s">
        <v>240</v>
      </c>
      <c r="D16" s="205" t="s">
        <v>224</v>
      </c>
      <c r="E16" s="205">
        <v>1</v>
      </c>
      <c r="F16" s="205">
        <v>1</v>
      </c>
      <c r="G16" s="205">
        <v>1</v>
      </c>
      <c r="H16" s="205">
        <v>1</v>
      </c>
      <c r="I16" s="205">
        <v>1</v>
      </c>
      <c r="J16" s="205">
        <v>1</v>
      </c>
      <c r="K16" s="205">
        <v>1</v>
      </c>
      <c r="L16" s="205">
        <v>1</v>
      </c>
      <c r="M16" s="205">
        <v>1</v>
      </c>
      <c r="N16" s="205">
        <v>1</v>
      </c>
      <c r="O16" s="205">
        <v>1</v>
      </c>
      <c r="P16" s="205">
        <v>1</v>
      </c>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row>
    <row r="17" spans="2:48" x14ac:dyDescent="0.2">
      <c r="B17" s="203">
        <v>12</v>
      </c>
      <c r="C17" s="207" t="s">
        <v>241</v>
      </c>
      <c r="D17" s="205" t="s">
        <v>242</v>
      </c>
      <c r="E17" s="205">
        <v>4</v>
      </c>
      <c r="F17" s="205">
        <v>4</v>
      </c>
      <c r="G17" s="205">
        <v>4</v>
      </c>
      <c r="H17" s="205">
        <v>4</v>
      </c>
      <c r="I17" s="205">
        <v>4</v>
      </c>
      <c r="J17" s="205">
        <v>4</v>
      </c>
      <c r="K17" s="205">
        <v>4</v>
      </c>
      <c r="L17" s="205">
        <v>4</v>
      </c>
      <c r="M17" s="205">
        <v>4</v>
      </c>
      <c r="N17" s="205">
        <v>4</v>
      </c>
      <c r="O17" s="205">
        <v>4</v>
      </c>
      <c r="P17" s="205">
        <v>4</v>
      </c>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row>
    <row r="18" spans="2:48" s="37" customFormat="1" x14ac:dyDescent="0.2">
      <c r="B18" s="203">
        <v>13</v>
      </c>
      <c r="C18" s="207" t="s">
        <v>243</v>
      </c>
      <c r="D18" s="205" t="s">
        <v>244</v>
      </c>
      <c r="E18" s="205">
        <v>4</v>
      </c>
      <c r="F18" s="205">
        <v>4</v>
      </c>
      <c r="G18" s="205">
        <v>4</v>
      </c>
      <c r="H18" s="205">
        <v>4</v>
      </c>
      <c r="I18" s="205">
        <v>4</v>
      </c>
      <c r="J18" s="205">
        <v>4</v>
      </c>
      <c r="K18" s="205">
        <v>4</v>
      </c>
      <c r="L18" s="205">
        <v>4</v>
      </c>
      <c r="M18" s="205">
        <v>4</v>
      </c>
      <c r="N18" s="205">
        <v>4</v>
      </c>
      <c r="O18" s="205">
        <v>4</v>
      </c>
      <c r="P18" s="205">
        <v>4</v>
      </c>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v>1</v>
      </c>
      <c r="AS18" s="36">
        <v>1</v>
      </c>
      <c r="AT18" s="36">
        <v>1</v>
      </c>
      <c r="AU18" s="36">
        <v>1</v>
      </c>
      <c r="AV18" s="36">
        <v>1</v>
      </c>
    </row>
    <row r="19" spans="2:48" x14ac:dyDescent="0.2">
      <c r="B19" s="203">
        <v>14</v>
      </c>
      <c r="C19" s="207" t="s">
        <v>266</v>
      </c>
      <c r="D19" s="205" t="s">
        <v>246</v>
      </c>
      <c r="E19" s="205">
        <v>10</v>
      </c>
      <c r="F19" s="205">
        <v>10</v>
      </c>
      <c r="G19" s="205">
        <v>10</v>
      </c>
      <c r="H19" s="205">
        <v>10</v>
      </c>
      <c r="I19" s="205">
        <v>10</v>
      </c>
      <c r="J19" s="205">
        <v>10</v>
      </c>
      <c r="K19" s="205">
        <v>10</v>
      </c>
      <c r="L19" s="205">
        <v>10</v>
      </c>
      <c r="M19" s="205">
        <v>10</v>
      </c>
      <c r="N19" s="205">
        <v>10</v>
      </c>
      <c r="O19" s="205">
        <v>10</v>
      </c>
      <c r="P19" s="205">
        <v>10</v>
      </c>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row>
    <row r="20" spans="2:48" x14ac:dyDescent="0.2">
      <c r="B20" s="203">
        <v>15</v>
      </c>
      <c r="C20" s="207" t="s">
        <v>247</v>
      </c>
      <c r="D20" s="208" t="s">
        <v>246</v>
      </c>
      <c r="E20" s="205">
        <v>1</v>
      </c>
      <c r="F20" s="205">
        <v>0</v>
      </c>
      <c r="G20" s="205">
        <v>0</v>
      </c>
      <c r="H20" s="205">
        <v>0</v>
      </c>
      <c r="I20" s="205">
        <v>0</v>
      </c>
      <c r="J20" s="205">
        <v>1</v>
      </c>
      <c r="K20" s="205">
        <v>0</v>
      </c>
      <c r="L20" s="205">
        <v>0</v>
      </c>
      <c r="M20" s="205">
        <v>0</v>
      </c>
      <c r="N20" s="205">
        <v>0</v>
      </c>
      <c r="O20" s="205">
        <v>0</v>
      </c>
      <c r="P20" s="205">
        <v>1</v>
      </c>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row>
    <row r="21" spans="2:48" x14ac:dyDescent="0.2">
      <c r="B21" s="203">
        <v>16</v>
      </c>
      <c r="C21" s="207" t="s">
        <v>248</v>
      </c>
      <c r="D21" s="205" t="s">
        <v>224</v>
      </c>
      <c r="E21" s="205">
        <v>2</v>
      </c>
      <c r="F21" s="205">
        <v>2</v>
      </c>
      <c r="G21" s="205">
        <v>2</v>
      </c>
      <c r="H21" s="205">
        <v>2</v>
      </c>
      <c r="I21" s="205">
        <v>2</v>
      </c>
      <c r="J21" s="205">
        <v>2</v>
      </c>
      <c r="K21" s="205">
        <v>2</v>
      </c>
      <c r="L21" s="205">
        <v>2</v>
      </c>
      <c r="M21" s="205">
        <v>2</v>
      </c>
      <c r="N21" s="205">
        <v>2</v>
      </c>
      <c r="O21" s="205">
        <v>2</v>
      </c>
      <c r="P21" s="205">
        <v>2</v>
      </c>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row>
    <row r="22" spans="2:48" x14ac:dyDescent="0.2">
      <c r="B22" s="203">
        <v>17</v>
      </c>
      <c r="C22" s="207" t="s">
        <v>24</v>
      </c>
      <c r="D22" s="208" t="s">
        <v>246</v>
      </c>
      <c r="E22" s="205">
        <v>5</v>
      </c>
      <c r="F22" s="205">
        <v>5</v>
      </c>
      <c r="G22" s="205">
        <v>5</v>
      </c>
      <c r="H22" s="205">
        <v>5</v>
      </c>
      <c r="I22" s="205">
        <v>5</v>
      </c>
      <c r="J22" s="205">
        <v>5</v>
      </c>
      <c r="K22" s="205">
        <v>5</v>
      </c>
      <c r="L22" s="205">
        <v>5</v>
      </c>
      <c r="M22" s="205">
        <v>5</v>
      </c>
      <c r="N22" s="205">
        <v>5</v>
      </c>
      <c r="O22" s="205">
        <v>5</v>
      </c>
      <c r="P22" s="205">
        <v>5</v>
      </c>
      <c r="Q22" s="36"/>
      <c r="R22" s="36"/>
      <c r="S22" s="36"/>
      <c r="T22" s="36"/>
      <c r="U22" s="36"/>
      <c r="V22" s="36"/>
      <c r="W22" s="36"/>
      <c r="X22" s="36"/>
      <c r="Y22" s="36"/>
      <c r="Z22" s="36"/>
      <c r="AA22" s="36"/>
      <c r="AB22" s="36"/>
      <c r="AC22" s="36"/>
      <c r="AD22" s="36"/>
      <c r="AE22" s="36"/>
      <c r="AF22" s="36"/>
      <c r="AG22" s="36"/>
      <c r="AH22" s="36"/>
      <c r="AI22" s="36"/>
      <c r="AJ22" s="36"/>
      <c r="AK22" s="36"/>
      <c r="AL22" s="36"/>
      <c r="AM22" s="36"/>
      <c r="AN22" s="36"/>
      <c r="AO22" s="36"/>
      <c r="AP22" s="36"/>
      <c r="AQ22" s="36"/>
    </row>
    <row r="23" spans="2:48" x14ac:dyDescent="0.2">
      <c r="B23" s="203">
        <v>18</v>
      </c>
      <c r="C23" s="207" t="s">
        <v>267</v>
      </c>
      <c r="D23" s="208" t="s">
        <v>246</v>
      </c>
      <c r="E23" s="205">
        <v>5</v>
      </c>
      <c r="F23" s="205">
        <v>5</v>
      </c>
      <c r="G23" s="205">
        <v>5</v>
      </c>
      <c r="H23" s="205">
        <v>5</v>
      </c>
      <c r="I23" s="205">
        <v>5</v>
      </c>
      <c r="J23" s="205">
        <v>5</v>
      </c>
      <c r="K23" s="205">
        <v>5</v>
      </c>
      <c r="L23" s="205">
        <v>5</v>
      </c>
      <c r="M23" s="205">
        <v>5</v>
      </c>
      <c r="N23" s="205">
        <v>5</v>
      </c>
      <c r="O23" s="205">
        <v>5</v>
      </c>
      <c r="P23" s="205">
        <v>5</v>
      </c>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row>
    <row r="24" spans="2:48" x14ac:dyDescent="0.2">
      <c r="B24" s="203">
        <v>19</v>
      </c>
      <c r="C24" s="207" t="s">
        <v>250</v>
      </c>
      <c r="D24" s="205" t="s">
        <v>224</v>
      </c>
      <c r="E24" s="205">
        <v>2</v>
      </c>
      <c r="F24" s="205">
        <v>1</v>
      </c>
      <c r="G24" s="205">
        <v>2</v>
      </c>
      <c r="H24" s="205">
        <v>1</v>
      </c>
      <c r="I24" s="205">
        <v>2</v>
      </c>
      <c r="J24" s="205">
        <v>1</v>
      </c>
      <c r="K24" s="205">
        <v>2</v>
      </c>
      <c r="L24" s="205">
        <v>1</v>
      </c>
      <c r="M24" s="205">
        <v>2</v>
      </c>
      <c r="N24" s="205">
        <v>1</v>
      </c>
      <c r="O24" s="205">
        <v>2</v>
      </c>
      <c r="P24" s="205">
        <v>1</v>
      </c>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row>
    <row r="25" spans="2:48" x14ac:dyDescent="0.2">
      <c r="B25" s="203">
        <v>20</v>
      </c>
      <c r="C25" s="207" t="s">
        <v>251</v>
      </c>
      <c r="D25" s="205" t="s">
        <v>242</v>
      </c>
      <c r="E25" s="205">
        <v>3</v>
      </c>
      <c r="F25" s="205">
        <v>3</v>
      </c>
      <c r="G25" s="205">
        <v>3</v>
      </c>
      <c r="H25" s="205">
        <v>3</v>
      </c>
      <c r="I25" s="205">
        <v>3</v>
      </c>
      <c r="J25" s="205">
        <v>3</v>
      </c>
      <c r="K25" s="205">
        <v>3</v>
      </c>
      <c r="L25" s="205">
        <v>3</v>
      </c>
      <c r="M25" s="205">
        <v>3</v>
      </c>
      <c r="N25" s="205">
        <v>3</v>
      </c>
      <c r="O25" s="205">
        <v>3</v>
      </c>
      <c r="P25" s="205">
        <v>3</v>
      </c>
      <c r="Q25" s="36"/>
      <c r="R25" s="36"/>
      <c r="S25" s="36"/>
      <c r="T25" s="36"/>
      <c r="U25" s="36"/>
      <c r="V25" s="36"/>
      <c r="W25" s="36"/>
      <c r="X25" s="36"/>
      <c r="Y25" s="36"/>
      <c r="Z25" s="36"/>
      <c r="AA25" s="36"/>
      <c r="AB25" s="36"/>
      <c r="AC25" s="36"/>
      <c r="AD25" s="36"/>
      <c r="AE25" s="36"/>
      <c r="AF25" s="36"/>
      <c r="AG25" s="36"/>
      <c r="AH25" s="36"/>
      <c r="AI25" s="36"/>
      <c r="AJ25" s="36"/>
      <c r="AK25" s="36"/>
      <c r="AL25" s="36"/>
      <c r="AM25" s="36"/>
      <c r="AN25" s="36"/>
      <c r="AO25" s="36"/>
      <c r="AP25" s="36"/>
      <c r="AQ25" s="36"/>
    </row>
    <row r="26" spans="2:48" s="43" customFormat="1" x14ac:dyDescent="0.2">
      <c r="B26" s="203">
        <v>21</v>
      </c>
      <c r="C26" s="207" t="s">
        <v>263</v>
      </c>
      <c r="D26" s="205" t="s">
        <v>237</v>
      </c>
      <c r="E26" s="205">
        <v>8</v>
      </c>
      <c r="F26" s="205">
        <v>8</v>
      </c>
      <c r="G26" s="205">
        <v>8</v>
      </c>
      <c r="H26" s="205">
        <v>8</v>
      </c>
      <c r="I26" s="205">
        <v>8</v>
      </c>
      <c r="J26" s="205">
        <v>8</v>
      </c>
      <c r="K26" s="205">
        <v>8</v>
      </c>
      <c r="L26" s="205">
        <v>8</v>
      </c>
      <c r="M26" s="205">
        <v>8</v>
      </c>
      <c r="N26" s="205">
        <v>8</v>
      </c>
      <c r="O26" s="205">
        <v>8</v>
      </c>
      <c r="P26" s="205">
        <v>8</v>
      </c>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row>
    <row r="27" spans="2:48" s="43" customFormat="1" x14ac:dyDescent="0.2">
      <c r="B27" s="203">
        <v>22</v>
      </c>
      <c r="C27" s="207" t="s">
        <v>264</v>
      </c>
      <c r="D27" s="205" t="s">
        <v>224</v>
      </c>
      <c r="E27" s="205">
        <v>8</v>
      </c>
      <c r="F27" s="205">
        <v>8</v>
      </c>
      <c r="G27" s="205">
        <v>8</v>
      </c>
      <c r="H27" s="205">
        <v>8</v>
      </c>
      <c r="I27" s="205">
        <v>8</v>
      </c>
      <c r="J27" s="205">
        <v>8</v>
      </c>
      <c r="K27" s="205">
        <v>8</v>
      </c>
      <c r="L27" s="205">
        <v>8</v>
      </c>
      <c r="M27" s="205">
        <v>8</v>
      </c>
      <c r="N27" s="205">
        <v>8</v>
      </c>
      <c r="O27" s="205">
        <v>8</v>
      </c>
      <c r="P27" s="205">
        <v>8</v>
      </c>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row>
    <row r="28" spans="2:48" x14ac:dyDescent="0.2">
      <c r="B28" s="217">
        <v>23</v>
      </c>
      <c r="C28" s="218" t="s">
        <v>259</v>
      </c>
      <c r="D28" s="219" t="s">
        <v>246</v>
      </c>
      <c r="E28" s="220">
        <v>5</v>
      </c>
      <c r="F28" s="220">
        <v>5</v>
      </c>
      <c r="G28" s="220">
        <v>5</v>
      </c>
      <c r="H28" s="220">
        <v>5</v>
      </c>
      <c r="I28" s="220">
        <v>5</v>
      </c>
      <c r="J28" s="220">
        <v>5</v>
      </c>
      <c r="K28" s="220">
        <v>5</v>
      </c>
      <c r="L28" s="220">
        <v>5</v>
      </c>
      <c r="M28" s="220">
        <v>5</v>
      </c>
      <c r="N28" s="220">
        <v>5</v>
      </c>
      <c r="O28" s="220">
        <v>5</v>
      </c>
      <c r="P28" s="220">
        <v>5</v>
      </c>
    </row>
    <row r="29" spans="2:48" x14ac:dyDescent="0.2">
      <c r="B29" s="217">
        <v>24</v>
      </c>
      <c r="C29" s="221" t="s">
        <v>260</v>
      </c>
      <c r="D29" s="219" t="s">
        <v>246</v>
      </c>
      <c r="E29" s="220">
        <v>5</v>
      </c>
      <c r="F29" s="220">
        <v>5</v>
      </c>
      <c r="G29" s="220">
        <v>5</v>
      </c>
      <c r="H29" s="220">
        <v>5</v>
      </c>
      <c r="I29" s="220">
        <v>5</v>
      </c>
      <c r="J29" s="220">
        <v>5</v>
      </c>
      <c r="K29" s="220">
        <v>5</v>
      </c>
      <c r="L29" s="220">
        <v>5</v>
      </c>
      <c r="M29" s="220">
        <v>5</v>
      </c>
      <c r="N29" s="220">
        <v>5</v>
      </c>
      <c r="O29" s="220">
        <v>5</v>
      </c>
      <c r="P29" s="220">
        <v>5</v>
      </c>
    </row>
    <row r="30" spans="2:48" x14ac:dyDescent="0.2">
      <c r="B30" s="217">
        <v>25</v>
      </c>
      <c r="C30" s="216" t="s">
        <v>256</v>
      </c>
      <c r="D30" s="222" t="s">
        <v>254</v>
      </c>
      <c r="E30" s="222">
        <v>2</v>
      </c>
      <c r="F30" s="222">
        <v>2</v>
      </c>
      <c r="G30" s="222">
        <v>2</v>
      </c>
      <c r="H30" s="222">
        <v>2</v>
      </c>
      <c r="I30" s="222">
        <v>2</v>
      </c>
      <c r="J30" s="222">
        <v>2</v>
      </c>
      <c r="K30" s="222">
        <v>2</v>
      </c>
      <c r="L30" s="222">
        <v>2</v>
      </c>
      <c r="M30" s="222">
        <v>2</v>
      </c>
      <c r="N30" s="222">
        <v>2</v>
      </c>
      <c r="O30" s="222">
        <v>2</v>
      </c>
      <c r="P30" s="222">
        <v>2</v>
      </c>
    </row>
    <row r="31" spans="2:48" x14ac:dyDescent="0.2">
      <c r="B31" s="217">
        <v>26</v>
      </c>
      <c r="C31" s="221" t="s">
        <v>257</v>
      </c>
      <c r="D31" s="222" t="s">
        <v>254</v>
      </c>
      <c r="E31" s="220">
        <v>5</v>
      </c>
      <c r="F31" s="220">
        <v>0</v>
      </c>
      <c r="G31" s="220">
        <v>0</v>
      </c>
      <c r="H31" s="220">
        <v>0</v>
      </c>
      <c r="I31" s="220"/>
      <c r="J31" s="220">
        <v>5</v>
      </c>
      <c r="K31" s="220">
        <v>0</v>
      </c>
      <c r="L31" s="220">
        <v>0</v>
      </c>
      <c r="M31" s="220">
        <v>0</v>
      </c>
      <c r="N31" s="220">
        <v>0</v>
      </c>
      <c r="O31" s="220">
        <v>0</v>
      </c>
      <c r="P31" s="220">
        <v>0</v>
      </c>
    </row>
    <row r="32" spans="2:48" x14ac:dyDescent="0.2">
      <c r="B32" s="217">
        <v>27</v>
      </c>
      <c r="C32" s="206" t="s">
        <v>268</v>
      </c>
      <c r="D32" s="222" t="s">
        <v>254</v>
      </c>
      <c r="E32" s="205">
        <v>1</v>
      </c>
      <c r="F32" s="223">
        <v>0</v>
      </c>
      <c r="G32" s="223">
        <v>0</v>
      </c>
      <c r="H32" s="223">
        <v>0</v>
      </c>
      <c r="I32" s="223">
        <v>0</v>
      </c>
      <c r="J32" s="223">
        <v>0</v>
      </c>
      <c r="K32" s="223">
        <v>0</v>
      </c>
      <c r="L32" s="223">
        <v>0</v>
      </c>
      <c r="M32" s="223">
        <v>0</v>
      </c>
      <c r="N32" s="223">
        <v>0</v>
      </c>
      <c r="O32" s="223">
        <v>0</v>
      </c>
      <c r="P32" s="223">
        <v>0</v>
      </c>
    </row>
    <row r="33" spans="2:16" x14ac:dyDescent="0.2">
      <c r="B33" s="217">
        <v>28</v>
      </c>
      <c r="C33" s="207" t="s">
        <v>269</v>
      </c>
      <c r="D33" s="222" t="s">
        <v>254</v>
      </c>
      <c r="E33" s="205">
        <v>1</v>
      </c>
      <c r="F33" s="223">
        <v>0</v>
      </c>
      <c r="G33" s="223">
        <v>0</v>
      </c>
      <c r="H33" s="223">
        <v>0</v>
      </c>
      <c r="I33" s="223">
        <v>0</v>
      </c>
      <c r="J33" s="223">
        <v>0</v>
      </c>
      <c r="K33" s="223">
        <v>0</v>
      </c>
      <c r="L33" s="223">
        <v>0</v>
      </c>
      <c r="M33" s="223">
        <v>0</v>
      </c>
      <c r="N33" s="223">
        <v>0</v>
      </c>
      <c r="O33" s="223">
        <v>0</v>
      </c>
      <c r="P33" s="223">
        <v>0</v>
      </c>
    </row>
    <row r="34" spans="2:16" x14ac:dyDescent="0.2">
      <c r="L34" s="27"/>
    </row>
    <row r="35" spans="2:16" x14ac:dyDescent="0.2">
      <c r="L35" s="27"/>
    </row>
    <row r="36" spans="2:16" x14ac:dyDescent="0.2">
      <c r="L36" s="27"/>
    </row>
    <row r="37" spans="2:16" x14ac:dyDescent="0.2">
      <c r="L37" s="27"/>
    </row>
    <row r="38" spans="2:16" x14ac:dyDescent="0.2">
      <c r="L38" s="27"/>
    </row>
    <row r="39" spans="2:16" x14ac:dyDescent="0.2">
      <c r="L39" s="27"/>
    </row>
    <row r="40" spans="2:16" x14ac:dyDescent="0.2">
      <c r="L40" s="27"/>
    </row>
    <row r="41" spans="2:16" x14ac:dyDescent="0.2">
      <c r="L41" s="27"/>
    </row>
    <row r="42" spans="2:16" x14ac:dyDescent="0.2">
      <c r="L42" s="27"/>
    </row>
    <row r="43" spans="2:16" x14ac:dyDescent="0.2">
      <c r="L43" s="27"/>
    </row>
    <row r="44" spans="2:16" x14ac:dyDescent="0.2">
      <c r="L44" s="27"/>
    </row>
    <row r="45" spans="2:16" x14ac:dyDescent="0.2">
      <c r="L45" s="27"/>
    </row>
  </sheetData>
  <mergeCells count="4">
    <mergeCell ref="B1:P1"/>
    <mergeCell ref="B2:P2"/>
    <mergeCell ref="B3:P3"/>
    <mergeCell ref="B4:P4"/>
  </mergeCells>
  <pageMargins left="0.70866141732283472" right="0.70866141732283472" top="0.74803149606299213" bottom="0.74803149606299213" header="0.31496062992125984" footer="0.31496062992125984"/>
  <pageSetup paperSize="9" scale="77" orientation="landscape" r:id="rId1"/>
  <headerFooter>
    <oddFooter>&amp;R&amp;P de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pageSetUpPr fitToPage="1"/>
  </sheetPr>
  <dimension ref="B1:P43"/>
  <sheetViews>
    <sheetView zoomScaleNormal="100" workbookViewId="0">
      <selection activeCell="Q2" sqref="Q2"/>
    </sheetView>
  </sheetViews>
  <sheetFormatPr baseColWidth="10" defaultColWidth="11.42578125" defaultRowHeight="12.75" x14ac:dyDescent="0.2"/>
  <cols>
    <col min="1" max="1" width="11.42578125" style="38"/>
    <col min="2" max="2" width="8.42578125" style="38" customWidth="1"/>
    <col min="3" max="3" width="38.85546875" style="44" bestFit="1" customWidth="1"/>
    <col min="4" max="4" width="12" style="44" bestFit="1" customWidth="1"/>
    <col min="5" max="5" width="6" style="44" bestFit="1" customWidth="1"/>
    <col min="6" max="6" width="7.7109375" style="38" bestFit="1" customWidth="1"/>
    <col min="7" max="7" width="6.42578125" style="38" bestFit="1" customWidth="1"/>
    <col min="8" max="8" width="5.140625" style="38" bestFit="1" customWidth="1"/>
    <col min="9" max="10" width="5.42578125" style="38" bestFit="1" customWidth="1"/>
    <col min="11" max="11" width="5" style="38" bestFit="1" customWidth="1"/>
    <col min="12" max="12" width="7.140625" style="38" bestFit="1" customWidth="1"/>
    <col min="13" max="13" width="10" style="38" bestFit="1" customWidth="1"/>
    <col min="14" max="14" width="7.85546875" style="38" bestFit="1" customWidth="1"/>
    <col min="15" max="15" width="9.85546875" style="38" bestFit="1" customWidth="1"/>
    <col min="16" max="16" width="9" style="38" bestFit="1" customWidth="1"/>
    <col min="17" max="16384" width="11.42578125" style="38"/>
  </cols>
  <sheetData>
    <row r="1" spans="2:16" s="30" customFormat="1" ht="15.75" x14ac:dyDescent="0.2">
      <c r="B1" s="254" t="s">
        <v>207</v>
      </c>
      <c r="C1" s="255"/>
      <c r="D1" s="255"/>
      <c r="E1" s="255"/>
      <c r="F1" s="255"/>
      <c r="G1" s="255"/>
      <c r="H1" s="255"/>
      <c r="I1" s="255"/>
      <c r="J1" s="255"/>
      <c r="K1" s="255"/>
      <c r="L1" s="255"/>
      <c r="M1" s="255"/>
      <c r="N1" s="255"/>
      <c r="O1" s="255"/>
      <c r="P1" s="255"/>
    </row>
    <row r="2" spans="2:16" s="30" customFormat="1" ht="15" x14ac:dyDescent="0.2">
      <c r="B2" s="256" t="s">
        <v>270</v>
      </c>
      <c r="C2" s="257"/>
      <c r="D2" s="257"/>
      <c r="E2" s="257"/>
      <c r="F2" s="257"/>
      <c r="G2" s="257"/>
      <c r="H2" s="257"/>
      <c r="I2" s="257"/>
      <c r="J2" s="257"/>
      <c r="K2" s="257"/>
      <c r="L2" s="257"/>
      <c r="M2" s="257"/>
      <c r="N2" s="257"/>
      <c r="O2" s="257"/>
      <c r="P2" s="257"/>
    </row>
    <row r="3" spans="2:16" s="30" customFormat="1" ht="15" x14ac:dyDescent="0.2">
      <c r="B3" s="256" t="s">
        <v>209</v>
      </c>
      <c r="C3" s="257"/>
      <c r="D3" s="257"/>
      <c r="E3" s="257"/>
      <c r="F3" s="257"/>
      <c r="G3" s="257"/>
      <c r="H3" s="257"/>
      <c r="I3" s="257"/>
      <c r="J3" s="257"/>
      <c r="K3" s="257"/>
      <c r="L3" s="257"/>
      <c r="M3" s="257"/>
      <c r="N3" s="257"/>
      <c r="O3" s="257"/>
      <c r="P3" s="257"/>
    </row>
    <row r="4" spans="2:16" s="31" customFormat="1" ht="15" x14ac:dyDescent="0.2">
      <c r="B4" s="258" t="s">
        <v>665</v>
      </c>
      <c r="C4" s="259"/>
      <c r="D4" s="259"/>
      <c r="E4" s="259"/>
      <c r="F4" s="259"/>
      <c r="G4" s="259"/>
      <c r="H4" s="259"/>
      <c r="I4" s="259"/>
      <c r="J4" s="259"/>
      <c r="K4" s="259"/>
      <c r="L4" s="259"/>
      <c r="M4" s="259"/>
      <c r="N4" s="259"/>
      <c r="O4" s="259"/>
      <c r="P4" s="259"/>
    </row>
    <row r="5" spans="2:16" s="41" customFormat="1" ht="24" x14ac:dyDescent="0.2">
      <c r="B5" s="199"/>
      <c r="C5" s="200" t="s">
        <v>210</v>
      </c>
      <c r="D5" s="201" t="s">
        <v>19</v>
      </c>
      <c r="E5" s="200" t="s">
        <v>211</v>
      </c>
      <c r="F5" s="200" t="s">
        <v>212</v>
      </c>
      <c r="G5" s="200" t="s">
        <v>213</v>
      </c>
      <c r="H5" s="200" t="s">
        <v>214</v>
      </c>
      <c r="I5" s="200" t="s">
        <v>215</v>
      </c>
      <c r="J5" s="200" t="s">
        <v>216</v>
      </c>
      <c r="K5" s="200" t="s">
        <v>217</v>
      </c>
      <c r="L5" s="200" t="s">
        <v>218</v>
      </c>
      <c r="M5" s="200" t="s">
        <v>219</v>
      </c>
      <c r="N5" s="200" t="s">
        <v>220</v>
      </c>
      <c r="O5" s="200" t="s">
        <v>221</v>
      </c>
      <c r="P5" s="202" t="s">
        <v>222</v>
      </c>
    </row>
    <row r="6" spans="2:16" x14ac:dyDescent="0.2">
      <c r="B6" s="203">
        <v>1</v>
      </c>
      <c r="C6" s="204" t="s">
        <v>223</v>
      </c>
      <c r="D6" s="205" t="s">
        <v>224</v>
      </c>
      <c r="E6" s="205">
        <v>1</v>
      </c>
      <c r="F6" s="205">
        <v>0</v>
      </c>
      <c r="G6" s="205">
        <v>0</v>
      </c>
      <c r="H6" s="205">
        <v>0</v>
      </c>
      <c r="I6" s="205">
        <v>0</v>
      </c>
      <c r="J6" s="205">
        <v>0</v>
      </c>
      <c r="K6" s="205">
        <v>1</v>
      </c>
      <c r="L6" s="205">
        <v>0</v>
      </c>
      <c r="M6" s="205">
        <v>0</v>
      </c>
      <c r="N6" s="205">
        <v>0</v>
      </c>
      <c r="O6" s="205">
        <v>0</v>
      </c>
      <c r="P6" s="205">
        <v>0</v>
      </c>
    </row>
    <row r="7" spans="2:16" s="43" customFormat="1" x14ac:dyDescent="0.2">
      <c r="B7" s="203">
        <v>2</v>
      </c>
      <c r="C7" s="206" t="s">
        <v>225</v>
      </c>
      <c r="D7" s="205" t="s">
        <v>224</v>
      </c>
      <c r="E7" s="205">
        <v>1</v>
      </c>
      <c r="F7" s="205">
        <v>0</v>
      </c>
      <c r="G7" s="205">
        <v>0</v>
      </c>
      <c r="H7" s="205">
        <v>0</v>
      </c>
      <c r="I7" s="205">
        <v>0</v>
      </c>
      <c r="J7" s="205">
        <v>1</v>
      </c>
      <c r="K7" s="205">
        <v>0</v>
      </c>
      <c r="L7" s="205">
        <v>0</v>
      </c>
      <c r="M7" s="205">
        <v>0</v>
      </c>
      <c r="N7" s="205">
        <v>0</v>
      </c>
      <c r="O7" s="205">
        <v>0</v>
      </c>
      <c r="P7" s="205">
        <v>1</v>
      </c>
    </row>
    <row r="8" spans="2:16" x14ac:dyDescent="0.2">
      <c r="B8" s="203">
        <v>3</v>
      </c>
      <c r="C8" s="204" t="s">
        <v>226</v>
      </c>
      <c r="D8" s="205" t="s">
        <v>224</v>
      </c>
      <c r="E8" s="205">
        <v>1</v>
      </c>
      <c r="F8" s="205">
        <v>0</v>
      </c>
      <c r="G8" s="205">
        <v>1</v>
      </c>
      <c r="H8" s="205">
        <v>0</v>
      </c>
      <c r="I8" s="205">
        <v>1</v>
      </c>
      <c r="J8" s="205">
        <v>0</v>
      </c>
      <c r="K8" s="205">
        <v>1</v>
      </c>
      <c r="L8" s="205">
        <v>0</v>
      </c>
      <c r="M8" s="205">
        <v>1</v>
      </c>
      <c r="N8" s="205">
        <v>0</v>
      </c>
      <c r="O8" s="205">
        <v>1</v>
      </c>
      <c r="P8" s="205">
        <v>0</v>
      </c>
    </row>
    <row r="9" spans="2:16" x14ac:dyDescent="0.2">
      <c r="B9" s="203">
        <v>4</v>
      </c>
      <c r="C9" s="206" t="s">
        <v>227</v>
      </c>
      <c r="D9" s="205" t="s">
        <v>228</v>
      </c>
      <c r="E9" s="205">
        <v>2</v>
      </c>
      <c r="F9" s="205">
        <v>2</v>
      </c>
      <c r="G9" s="205">
        <v>2</v>
      </c>
      <c r="H9" s="205">
        <v>2</v>
      </c>
      <c r="I9" s="205">
        <v>2</v>
      </c>
      <c r="J9" s="205">
        <v>2</v>
      </c>
      <c r="K9" s="205">
        <v>2</v>
      </c>
      <c r="L9" s="205">
        <v>2</v>
      </c>
      <c r="M9" s="205">
        <v>2</v>
      </c>
      <c r="N9" s="205">
        <v>2</v>
      </c>
      <c r="O9" s="205">
        <v>2</v>
      </c>
      <c r="P9" s="205">
        <v>2</v>
      </c>
    </row>
    <row r="10" spans="2:16" x14ac:dyDescent="0.2">
      <c r="B10" s="203">
        <v>5</v>
      </c>
      <c r="C10" s="206" t="s">
        <v>229</v>
      </c>
      <c r="D10" s="205" t="s">
        <v>230</v>
      </c>
      <c r="E10" s="205">
        <v>1</v>
      </c>
      <c r="F10" s="205">
        <v>0</v>
      </c>
      <c r="G10" s="205">
        <v>1</v>
      </c>
      <c r="H10" s="205">
        <v>0</v>
      </c>
      <c r="I10" s="205">
        <v>1</v>
      </c>
      <c r="J10" s="205">
        <v>0</v>
      </c>
      <c r="K10" s="205">
        <v>1</v>
      </c>
      <c r="L10" s="205">
        <v>0</v>
      </c>
      <c r="M10" s="205">
        <v>1</v>
      </c>
      <c r="N10" s="205">
        <v>0</v>
      </c>
      <c r="O10" s="205">
        <v>1</v>
      </c>
      <c r="P10" s="205">
        <v>0</v>
      </c>
    </row>
    <row r="11" spans="2:16" x14ac:dyDescent="0.2">
      <c r="B11" s="203">
        <v>6</v>
      </c>
      <c r="C11" s="206" t="s">
        <v>231</v>
      </c>
      <c r="D11" s="205" t="s">
        <v>224</v>
      </c>
      <c r="E11" s="205">
        <v>1</v>
      </c>
      <c r="F11" s="205">
        <v>0</v>
      </c>
      <c r="G11" s="205">
        <v>0</v>
      </c>
      <c r="H11" s="205">
        <v>0</v>
      </c>
      <c r="I11" s="205">
        <v>0</v>
      </c>
      <c r="J11" s="205">
        <v>0</v>
      </c>
      <c r="K11" s="205">
        <v>0</v>
      </c>
      <c r="L11" s="205">
        <v>0</v>
      </c>
      <c r="M11" s="205">
        <v>0</v>
      </c>
      <c r="N11" s="205">
        <v>0</v>
      </c>
      <c r="O11" s="205">
        <v>0</v>
      </c>
      <c r="P11" s="205">
        <v>1</v>
      </c>
    </row>
    <row r="12" spans="2:16" x14ac:dyDescent="0.2">
      <c r="B12" s="203">
        <v>7</v>
      </c>
      <c r="C12" s="206" t="s">
        <v>265</v>
      </c>
      <c r="D12" s="205" t="s">
        <v>224</v>
      </c>
      <c r="E12" s="205">
        <v>1</v>
      </c>
      <c r="F12" s="205">
        <v>0</v>
      </c>
      <c r="G12" s="205">
        <v>1</v>
      </c>
      <c r="H12" s="205">
        <v>0</v>
      </c>
      <c r="I12" s="205">
        <v>1</v>
      </c>
      <c r="J12" s="205">
        <v>0</v>
      </c>
      <c r="K12" s="205">
        <v>1</v>
      </c>
      <c r="L12" s="205">
        <v>0</v>
      </c>
      <c r="M12" s="205">
        <v>1</v>
      </c>
      <c r="N12" s="205">
        <v>0</v>
      </c>
      <c r="O12" s="205">
        <v>1</v>
      </c>
      <c r="P12" s="205">
        <v>0</v>
      </c>
    </row>
    <row r="13" spans="2:16" x14ac:dyDescent="0.2">
      <c r="B13" s="203">
        <v>8</v>
      </c>
      <c r="C13" s="206" t="s">
        <v>234</v>
      </c>
      <c r="D13" s="205" t="s">
        <v>224</v>
      </c>
      <c r="E13" s="205">
        <v>1</v>
      </c>
      <c r="F13" s="205">
        <v>1</v>
      </c>
      <c r="G13" s="205">
        <v>1</v>
      </c>
      <c r="H13" s="205">
        <v>1</v>
      </c>
      <c r="I13" s="205">
        <v>1</v>
      </c>
      <c r="J13" s="205">
        <v>1</v>
      </c>
      <c r="K13" s="205">
        <v>1</v>
      </c>
      <c r="L13" s="205">
        <v>1</v>
      </c>
      <c r="M13" s="205">
        <v>1</v>
      </c>
      <c r="N13" s="205">
        <v>1</v>
      </c>
      <c r="O13" s="205">
        <v>1</v>
      </c>
      <c r="P13" s="205">
        <v>1</v>
      </c>
    </row>
    <row r="14" spans="2:16" x14ac:dyDescent="0.2">
      <c r="B14" s="203">
        <v>9</v>
      </c>
      <c r="C14" s="206" t="s">
        <v>238</v>
      </c>
      <c r="D14" s="205" t="s">
        <v>224</v>
      </c>
      <c r="E14" s="205">
        <v>1</v>
      </c>
      <c r="F14" s="205">
        <v>0</v>
      </c>
      <c r="G14" s="205">
        <v>0</v>
      </c>
      <c r="H14" s="205">
        <v>0</v>
      </c>
      <c r="I14" s="205">
        <v>0</v>
      </c>
      <c r="J14" s="205">
        <v>0</v>
      </c>
      <c r="K14" s="205">
        <v>0</v>
      </c>
      <c r="L14" s="205">
        <v>0</v>
      </c>
      <c r="M14" s="205">
        <v>0</v>
      </c>
      <c r="N14" s="205">
        <v>0</v>
      </c>
      <c r="O14" s="205">
        <v>0</v>
      </c>
      <c r="P14" s="205">
        <v>1</v>
      </c>
    </row>
    <row r="15" spans="2:16" x14ac:dyDescent="0.2">
      <c r="B15" s="203">
        <v>10</v>
      </c>
      <c r="C15" s="206" t="s">
        <v>239</v>
      </c>
      <c r="D15" s="205" t="s">
        <v>224</v>
      </c>
      <c r="E15" s="205">
        <v>1</v>
      </c>
      <c r="F15" s="205">
        <v>0</v>
      </c>
      <c r="G15" s="205">
        <v>0</v>
      </c>
      <c r="H15" s="205">
        <v>0</v>
      </c>
      <c r="I15" s="205">
        <v>0</v>
      </c>
      <c r="J15" s="205">
        <v>1</v>
      </c>
      <c r="K15" s="205">
        <v>0</v>
      </c>
      <c r="L15" s="205">
        <v>0</v>
      </c>
      <c r="M15" s="205">
        <v>0</v>
      </c>
      <c r="N15" s="205">
        <v>0</v>
      </c>
      <c r="O15" s="205">
        <v>0</v>
      </c>
      <c r="P15" s="205">
        <v>0</v>
      </c>
    </row>
    <row r="16" spans="2:16" s="43" customFormat="1" x14ac:dyDescent="0.2">
      <c r="B16" s="203">
        <v>11</v>
      </c>
      <c r="C16" s="206" t="s">
        <v>240</v>
      </c>
      <c r="D16" s="205" t="s">
        <v>224</v>
      </c>
      <c r="E16" s="205">
        <v>1</v>
      </c>
      <c r="F16" s="205">
        <v>1</v>
      </c>
      <c r="G16" s="205">
        <v>1</v>
      </c>
      <c r="H16" s="205">
        <v>1</v>
      </c>
      <c r="I16" s="205">
        <v>1</v>
      </c>
      <c r="J16" s="205">
        <v>1</v>
      </c>
      <c r="K16" s="205">
        <v>1</v>
      </c>
      <c r="L16" s="205">
        <v>1</v>
      </c>
      <c r="M16" s="205">
        <v>1</v>
      </c>
      <c r="N16" s="205">
        <v>1</v>
      </c>
      <c r="O16" s="205">
        <v>1</v>
      </c>
      <c r="P16" s="205">
        <v>1</v>
      </c>
    </row>
    <row r="17" spans="2:16" x14ac:dyDescent="0.2">
      <c r="B17" s="203">
        <v>12</v>
      </c>
      <c r="C17" s="207" t="s">
        <v>241</v>
      </c>
      <c r="D17" s="205" t="s">
        <v>242</v>
      </c>
      <c r="E17" s="205">
        <v>4</v>
      </c>
      <c r="F17" s="205">
        <v>4</v>
      </c>
      <c r="G17" s="205">
        <v>4</v>
      </c>
      <c r="H17" s="205">
        <v>4</v>
      </c>
      <c r="I17" s="205">
        <v>4</v>
      </c>
      <c r="J17" s="205">
        <v>4</v>
      </c>
      <c r="K17" s="205">
        <v>4</v>
      </c>
      <c r="L17" s="205">
        <v>4</v>
      </c>
      <c r="M17" s="205">
        <v>4</v>
      </c>
      <c r="N17" s="205">
        <v>4</v>
      </c>
      <c r="O17" s="205">
        <v>4</v>
      </c>
      <c r="P17" s="205">
        <v>4</v>
      </c>
    </row>
    <row r="18" spans="2:16" x14ac:dyDescent="0.2">
      <c r="B18" s="203">
        <v>13</v>
      </c>
      <c r="C18" s="207" t="s">
        <v>243</v>
      </c>
      <c r="D18" s="205" t="s">
        <v>244</v>
      </c>
      <c r="E18" s="205">
        <v>4</v>
      </c>
      <c r="F18" s="205">
        <v>4</v>
      </c>
      <c r="G18" s="205">
        <v>4</v>
      </c>
      <c r="H18" s="205">
        <v>4</v>
      </c>
      <c r="I18" s="205">
        <v>4</v>
      </c>
      <c r="J18" s="205">
        <v>4</v>
      </c>
      <c r="K18" s="205">
        <v>4</v>
      </c>
      <c r="L18" s="205">
        <v>4</v>
      </c>
      <c r="M18" s="205">
        <v>4</v>
      </c>
      <c r="N18" s="205">
        <v>4</v>
      </c>
      <c r="O18" s="205">
        <v>4</v>
      </c>
      <c r="P18" s="205">
        <v>4</v>
      </c>
    </row>
    <row r="19" spans="2:16" x14ac:dyDescent="0.2">
      <c r="B19" s="203">
        <v>14</v>
      </c>
      <c r="C19" s="207" t="s">
        <v>266</v>
      </c>
      <c r="D19" s="205" t="s">
        <v>246</v>
      </c>
      <c r="E19" s="205">
        <v>10</v>
      </c>
      <c r="F19" s="205">
        <v>10</v>
      </c>
      <c r="G19" s="205">
        <v>10</v>
      </c>
      <c r="H19" s="205">
        <v>10</v>
      </c>
      <c r="I19" s="205">
        <v>10</v>
      </c>
      <c r="J19" s="205">
        <v>10</v>
      </c>
      <c r="K19" s="205">
        <v>10</v>
      </c>
      <c r="L19" s="205">
        <v>10</v>
      </c>
      <c r="M19" s="205">
        <v>10</v>
      </c>
      <c r="N19" s="205">
        <v>10</v>
      </c>
      <c r="O19" s="205">
        <v>10</v>
      </c>
      <c r="P19" s="205">
        <v>10</v>
      </c>
    </row>
    <row r="20" spans="2:16" x14ac:dyDescent="0.2">
      <c r="B20" s="203">
        <v>15</v>
      </c>
      <c r="C20" s="207" t="s">
        <v>247</v>
      </c>
      <c r="D20" s="208" t="s">
        <v>246</v>
      </c>
      <c r="E20" s="205">
        <v>1</v>
      </c>
      <c r="F20" s="205">
        <v>0</v>
      </c>
      <c r="G20" s="205">
        <v>0</v>
      </c>
      <c r="H20" s="205">
        <v>0</v>
      </c>
      <c r="I20" s="205">
        <v>0</v>
      </c>
      <c r="J20" s="205">
        <v>1</v>
      </c>
      <c r="K20" s="205">
        <v>0</v>
      </c>
      <c r="L20" s="205">
        <v>0</v>
      </c>
      <c r="M20" s="205">
        <v>0</v>
      </c>
      <c r="N20" s="205">
        <v>0</v>
      </c>
      <c r="O20" s="205">
        <v>0</v>
      </c>
      <c r="P20" s="205">
        <v>1</v>
      </c>
    </row>
    <row r="21" spans="2:16" x14ac:dyDescent="0.2">
      <c r="B21" s="203">
        <v>16</v>
      </c>
      <c r="C21" s="207" t="s">
        <v>248</v>
      </c>
      <c r="D21" s="205" t="s">
        <v>224</v>
      </c>
      <c r="E21" s="205">
        <v>2</v>
      </c>
      <c r="F21" s="205">
        <v>2</v>
      </c>
      <c r="G21" s="205">
        <v>2</v>
      </c>
      <c r="H21" s="205">
        <v>2</v>
      </c>
      <c r="I21" s="205">
        <v>2</v>
      </c>
      <c r="J21" s="205">
        <v>2</v>
      </c>
      <c r="K21" s="205">
        <v>2</v>
      </c>
      <c r="L21" s="205">
        <v>2</v>
      </c>
      <c r="M21" s="205">
        <v>2</v>
      </c>
      <c r="N21" s="205">
        <v>2</v>
      </c>
      <c r="O21" s="205">
        <v>2</v>
      </c>
      <c r="P21" s="205">
        <v>2</v>
      </c>
    </row>
    <row r="22" spans="2:16" x14ac:dyDescent="0.2">
      <c r="B22" s="203">
        <v>17</v>
      </c>
      <c r="C22" s="207" t="s">
        <v>24</v>
      </c>
      <c r="D22" s="208" t="s">
        <v>246</v>
      </c>
      <c r="E22" s="205">
        <v>5</v>
      </c>
      <c r="F22" s="205">
        <v>5</v>
      </c>
      <c r="G22" s="205">
        <v>5</v>
      </c>
      <c r="H22" s="205">
        <v>5</v>
      </c>
      <c r="I22" s="205">
        <v>5</v>
      </c>
      <c r="J22" s="205">
        <v>5</v>
      </c>
      <c r="K22" s="205">
        <v>5</v>
      </c>
      <c r="L22" s="205">
        <v>5</v>
      </c>
      <c r="M22" s="205">
        <v>5</v>
      </c>
      <c r="N22" s="205">
        <v>5</v>
      </c>
      <c r="O22" s="205">
        <v>5</v>
      </c>
      <c r="P22" s="205">
        <v>5</v>
      </c>
    </row>
    <row r="23" spans="2:16" x14ac:dyDescent="0.2">
      <c r="B23" s="203">
        <v>18</v>
      </c>
      <c r="C23" s="207" t="s">
        <v>267</v>
      </c>
      <c r="D23" s="208" t="s">
        <v>246</v>
      </c>
      <c r="E23" s="205">
        <v>5</v>
      </c>
      <c r="F23" s="205">
        <v>5</v>
      </c>
      <c r="G23" s="205">
        <v>5</v>
      </c>
      <c r="H23" s="205">
        <v>5</v>
      </c>
      <c r="I23" s="205">
        <v>5</v>
      </c>
      <c r="J23" s="205">
        <v>5</v>
      </c>
      <c r="K23" s="205">
        <v>5</v>
      </c>
      <c r="L23" s="205">
        <v>5</v>
      </c>
      <c r="M23" s="205">
        <v>5</v>
      </c>
      <c r="N23" s="205">
        <v>5</v>
      </c>
      <c r="O23" s="205">
        <v>5</v>
      </c>
      <c r="P23" s="205">
        <v>5</v>
      </c>
    </row>
    <row r="24" spans="2:16" x14ac:dyDescent="0.2">
      <c r="B24" s="203">
        <v>19</v>
      </c>
      <c r="C24" s="207" t="s">
        <v>250</v>
      </c>
      <c r="D24" s="205" t="s">
        <v>224</v>
      </c>
      <c r="E24" s="205">
        <v>2</v>
      </c>
      <c r="F24" s="205">
        <v>1</v>
      </c>
      <c r="G24" s="205">
        <v>2</v>
      </c>
      <c r="H24" s="205">
        <v>1</v>
      </c>
      <c r="I24" s="205">
        <v>2</v>
      </c>
      <c r="J24" s="205">
        <v>1</v>
      </c>
      <c r="K24" s="205">
        <v>2</v>
      </c>
      <c r="L24" s="205">
        <v>1</v>
      </c>
      <c r="M24" s="205">
        <v>2</v>
      </c>
      <c r="N24" s="205">
        <v>1</v>
      </c>
      <c r="O24" s="205">
        <v>2</v>
      </c>
      <c r="P24" s="205">
        <v>1</v>
      </c>
    </row>
    <row r="25" spans="2:16" x14ac:dyDescent="0.2">
      <c r="B25" s="203">
        <v>20</v>
      </c>
      <c r="C25" s="207" t="s">
        <v>251</v>
      </c>
      <c r="D25" s="205" t="s">
        <v>242</v>
      </c>
      <c r="E25" s="205">
        <v>3</v>
      </c>
      <c r="F25" s="205">
        <v>3</v>
      </c>
      <c r="G25" s="205">
        <v>3</v>
      </c>
      <c r="H25" s="205">
        <v>3</v>
      </c>
      <c r="I25" s="205">
        <v>3</v>
      </c>
      <c r="J25" s="205">
        <v>3</v>
      </c>
      <c r="K25" s="205">
        <v>3</v>
      </c>
      <c r="L25" s="205">
        <v>3</v>
      </c>
      <c r="M25" s="205">
        <v>3</v>
      </c>
      <c r="N25" s="205">
        <v>3</v>
      </c>
      <c r="O25" s="205">
        <v>3</v>
      </c>
      <c r="P25" s="205">
        <v>3</v>
      </c>
    </row>
    <row r="26" spans="2:16" x14ac:dyDescent="0.2">
      <c r="B26" s="203">
        <v>21</v>
      </c>
      <c r="C26" s="207" t="s">
        <v>263</v>
      </c>
      <c r="D26" s="205" t="s">
        <v>237</v>
      </c>
      <c r="E26" s="205">
        <v>8</v>
      </c>
      <c r="F26" s="205">
        <v>8</v>
      </c>
      <c r="G26" s="205">
        <v>8</v>
      </c>
      <c r="H26" s="205">
        <v>8</v>
      </c>
      <c r="I26" s="205">
        <v>8</v>
      </c>
      <c r="J26" s="205">
        <v>8</v>
      </c>
      <c r="K26" s="205">
        <v>8</v>
      </c>
      <c r="L26" s="205">
        <v>8</v>
      </c>
      <c r="M26" s="205">
        <v>8</v>
      </c>
      <c r="N26" s="205">
        <v>8</v>
      </c>
      <c r="O26" s="205">
        <v>8</v>
      </c>
      <c r="P26" s="205">
        <v>8</v>
      </c>
    </row>
    <row r="27" spans="2:16" s="43" customFormat="1" x14ac:dyDescent="0.2">
      <c r="B27" s="203">
        <v>22</v>
      </c>
      <c r="C27" s="207" t="s">
        <v>264</v>
      </c>
      <c r="D27" s="205" t="s">
        <v>224</v>
      </c>
      <c r="E27" s="205">
        <v>8</v>
      </c>
      <c r="F27" s="205">
        <v>8</v>
      </c>
      <c r="G27" s="205">
        <v>8</v>
      </c>
      <c r="H27" s="205">
        <v>8</v>
      </c>
      <c r="I27" s="205">
        <v>8</v>
      </c>
      <c r="J27" s="205">
        <v>8</v>
      </c>
      <c r="K27" s="205">
        <v>8</v>
      </c>
      <c r="L27" s="205">
        <v>8</v>
      </c>
      <c r="M27" s="205">
        <v>8</v>
      </c>
      <c r="N27" s="205">
        <v>8</v>
      </c>
      <c r="O27" s="205">
        <v>8</v>
      </c>
      <c r="P27" s="205">
        <v>8</v>
      </c>
    </row>
    <row r="28" spans="2:16" s="43" customFormat="1" x14ac:dyDescent="0.2">
      <c r="B28" s="203">
        <v>23</v>
      </c>
      <c r="C28" s="209" t="s">
        <v>259</v>
      </c>
      <c r="D28" s="210" t="s">
        <v>246</v>
      </c>
      <c r="E28" s="211">
        <v>5</v>
      </c>
      <c r="F28" s="211">
        <v>5</v>
      </c>
      <c r="G28" s="211">
        <v>5</v>
      </c>
      <c r="H28" s="211">
        <v>5</v>
      </c>
      <c r="I28" s="211">
        <v>5</v>
      </c>
      <c r="J28" s="211">
        <v>5</v>
      </c>
      <c r="K28" s="211">
        <v>5</v>
      </c>
      <c r="L28" s="211">
        <v>5</v>
      </c>
      <c r="M28" s="211">
        <v>5</v>
      </c>
      <c r="N28" s="211">
        <v>5</v>
      </c>
      <c r="O28" s="211">
        <v>5</v>
      </c>
      <c r="P28" s="211">
        <v>5</v>
      </c>
    </row>
    <row r="29" spans="2:16" x14ac:dyDescent="0.2">
      <c r="B29" s="203">
        <v>24</v>
      </c>
      <c r="C29" s="212" t="s">
        <v>260</v>
      </c>
      <c r="D29" s="210" t="s">
        <v>246</v>
      </c>
      <c r="E29" s="211">
        <v>5</v>
      </c>
      <c r="F29" s="211">
        <v>5</v>
      </c>
      <c r="G29" s="211">
        <v>5</v>
      </c>
      <c r="H29" s="211">
        <v>5</v>
      </c>
      <c r="I29" s="211">
        <v>5</v>
      </c>
      <c r="J29" s="211">
        <v>5</v>
      </c>
      <c r="K29" s="211">
        <v>5</v>
      </c>
      <c r="L29" s="211">
        <v>5</v>
      </c>
      <c r="M29" s="211">
        <v>5</v>
      </c>
      <c r="N29" s="211">
        <v>5</v>
      </c>
      <c r="O29" s="211">
        <v>5</v>
      </c>
      <c r="P29" s="211">
        <v>5</v>
      </c>
    </row>
    <row r="30" spans="2:16" x14ac:dyDescent="0.2">
      <c r="B30" s="203">
        <v>25</v>
      </c>
      <c r="C30" s="204" t="s">
        <v>256</v>
      </c>
      <c r="D30" s="213" t="s">
        <v>254</v>
      </c>
      <c r="E30" s="213">
        <v>2</v>
      </c>
      <c r="F30" s="213">
        <v>2</v>
      </c>
      <c r="G30" s="213">
        <v>2</v>
      </c>
      <c r="H30" s="213">
        <v>2</v>
      </c>
      <c r="I30" s="213">
        <v>2</v>
      </c>
      <c r="J30" s="213">
        <v>2</v>
      </c>
      <c r="K30" s="213">
        <v>2</v>
      </c>
      <c r="L30" s="213">
        <v>2</v>
      </c>
      <c r="M30" s="213">
        <v>2</v>
      </c>
      <c r="N30" s="213">
        <v>2</v>
      </c>
      <c r="O30" s="213">
        <v>2</v>
      </c>
      <c r="P30" s="213">
        <v>2</v>
      </c>
    </row>
    <row r="31" spans="2:16" x14ac:dyDescent="0.2">
      <c r="B31" s="203">
        <v>26</v>
      </c>
      <c r="C31" s="212" t="s">
        <v>257</v>
      </c>
      <c r="D31" s="213" t="s">
        <v>254</v>
      </c>
      <c r="E31" s="211">
        <v>5</v>
      </c>
      <c r="F31" s="211">
        <v>0</v>
      </c>
      <c r="G31" s="211">
        <v>0</v>
      </c>
      <c r="H31" s="211">
        <v>0</v>
      </c>
      <c r="I31" s="211"/>
      <c r="J31" s="211">
        <v>5</v>
      </c>
      <c r="K31" s="211">
        <v>0</v>
      </c>
      <c r="L31" s="211">
        <v>0</v>
      </c>
      <c r="M31" s="211">
        <v>0</v>
      </c>
      <c r="N31" s="211">
        <v>0</v>
      </c>
      <c r="O31" s="211">
        <v>0</v>
      </c>
      <c r="P31" s="211">
        <v>0</v>
      </c>
    </row>
    <row r="32" spans="2:16" x14ac:dyDescent="0.2">
      <c r="B32" s="203">
        <v>27</v>
      </c>
      <c r="C32" s="206" t="s">
        <v>268</v>
      </c>
      <c r="D32" s="213" t="s">
        <v>254</v>
      </c>
      <c r="E32" s="211">
        <v>1</v>
      </c>
      <c r="F32" s="211">
        <v>0</v>
      </c>
      <c r="G32" s="211">
        <v>0</v>
      </c>
      <c r="H32" s="211">
        <v>0</v>
      </c>
      <c r="I32" s="211">
        <v>0</v>
      </c>
      <c r="J32" s="211">
        <v>0</v>
      </c>
      <c r="K32" s="211">
        <v>0</v>
      </c>
      <c r="L32" s="211">
        <v>0</v>
      </c>
      <c r="M32" s="211">
        <v>0</v>
      </c>
      <c r="N32" s="211">
        <v>0</v>
      </c>
      <c r="O32" s="211">
        <v>0</v>
      </c>
      <c r="P32" s="211">
        <v>0</v>
      </c>
    </row>
    <row r="33" spans="2:16" x14ac:dyDescent="0.2">
      <c r="B33" s="203">
        <v>28</v>
      </c>
      <c r="C33" s="207" t="s">
        <v>269</v>
      </c>
      <c r="D33" s="213" t="s">
        <v>254</v>
      </c>
      <c r="E33" s="211">
        <v>1</v>
      </c>
      <c r="F33" s="211">
        <v>0</v>
      </c>
      <c r="G33" s="211">
        <v>0</v>
      </c>
      <c r="H33" s="211">
        <v>0</v>
      </c>
      <c r="I33" s="211">
        <v>0</v>
      </c>
      <c r="J33" s="211">
        <v>0</v>
      </c>
      <c r="K33" s="211">
        <v>0</v>
      </c>
      <c r="L33" s="211">
        <v>0</v>
      </c>
      <c r="M33" s="211">
        <v>0</v>
      </c>
      <c r="N33" s="211">
        <v>0</v>
      </c>
      <c r="O33" s="211">
        <v>0</v>
      </c>
      <c r="P33" s="211">
        <v>0</v>
      </c>
    </row>
    <row r="34" spans="2:16" x14ac:dyDescent="0.2">
      <c r="C34" s="36"/>
      <c r="D34" s="36"/>
      <c r="E34" s="36"/>
    </row>
    <row r="35" spans="2:16" x14ac:dyDescent="0.2">
      <c r="C35" s="36"/>
      <c r="D35" s="36"/>
      <c r="E35" s="36"/>
      <c r="L35" s="27"/>
    </row>
    <row r="36" spans="2:16" x14ac:dyDescent="0.2">
      <c r="C36" s="36"/>
      <c r="D36" s="36"/>
      <c r="E36" s="36"/>
      <c r="L36" s="27"/>
    </row>
    <row r="37" spans="2:16" x14ac:dyDescent="0.2">
      <c r="C37" s="36"/>
      <c r="D37" s="36"/>
      <c r="E37" s="36"/>
      <c r="L37" s="27"/>
    </row>
    <row r="38" spans="2:16" x14ac:dyDescent="0.2">
      <c r="L38" s="27"/>
    </row>
    <row r="39" spans="2:16" x14ac:dyDescent="0.2">
      <c r="L39" s="27"/>
    </row>
    <row r="40" spans="2:16" x14ac:dyDescent="0.2">
      <c r="L40" s="27"/>
    </row>
    <row r="41" spans="2:16" x14ac:dyDescent="0.2">
      <c r="L41" s="27"/>
    </row>
    <row r="42" spans="2:16" x14ac:dyDescent="0.2">
      <c r="L42" s="27"/>
    </row>
    <row r="43" spans="2:16" x14ac:dyDescent="0.2">
      <c r="L43" s="27"/>
    </row>
  </sheetData>
  <mergeCells count="4">
    <mergeCell ref="B1:P1"/>
    <mergeCell ref="B2:P2"/>
    <mergeCell ref="B3:P3"/>
    <mergeCell ref="B4:P4"/>
  </mergeCells>
  <pageMargins left="0.70866141732283472" right="0.70866141732283472" top="0.74803149606299213" bottom="0.74803149606299213" header="0.31496062992125984" footer="0.31496062992125984"/>
  <pageSetup paperSize="9" scale="90" orientation="landscape" r:id="rId1"/>
  <headerFooter>
    <oddFooter>&amp;R&amp;P de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22"/>
  <sheetViews>
    <sheetView workbookViewId="0">
      <selection activeCell="G1" sqref="G1:G1048576"/>
    </sheetView>
  </sheetViews>
  <sheetFormatPr baseColWidth="10" defaultRowHeight="12" x14ac:dyDescent="0.2"/>
  <cols>
    <col min="1" max="1" width="11.42578125" style="1"/>
    <col min="2" max="2" width="6.5703125" style="1" customWidth="1"/>
    <col min="3" max="4" width="11.42578125" style="1"/>
    <col min="5" max="5" width="55.5703125" style="1" customWidth="1"/>
    <col min="6" max="16384" width="11.42578125" style="1"/>
  </cols>
  <sheetData>
    <row r="1" spans="2:6" x14ac:dyDescent="0.2">
      <c r="B1" s="45"/>
      <c r="C1" s="45"/>
      <c r="D1" s="46"/>
      <c r="E1" s="46"/>
      <c r="F1" s="46"/>
    </row>
    <row r="2" spans="2:6" ht="18.75" x14ac:dyDescent="0.2">
      <c r="B2" s="261" t="s">
        <v>29</v>
      </c>
      <c r="C2" s="261"/>
      <c r="D2" s="261"/>
      <c r="E2" s="261"/>
      <c r="F2" s="261"/>
    </row>
    <row r="3" spans="2:6" ht="12" customHeight="1" x14ac:dyDescent="0.2">
      <c r="B3" s="261" t="s">
        <v>272</v>
      </c>
      <c r="C3" s="261"/>
      <c r="D3" s="261"/>
      <c r="E3" s="261"/>
      <c r="F3" s="261"/>
    </row>
    <row r="4" spans="2:6" ht="12" customHeight="1" x14ac:dyDescent="0.2">
      <c r="B4" s="261" t="s">
        <v>664</v>
      </c>
      <c r="C4" s="261"/>
      <c r="D4" s="261"/>
      <c r="E4" s="261"/>
      <c r="F4" s="261"/>
    </row>
    <row r="5" spans="2:6" ht="12.75" x14ac:dyDescent="0.2">
      <c r="B5" s="195" t="s">
        <v>641</v>
      </c>
      <c r="C5" s="195" t="s">
        <v>34</v>
      </c>
      <c r="D5" s="121" t="s">
        <v>19</v>
      </c>
      <c r="E5" s="121" t="s">
        <v>20</v>
      </c>
      <c r="F5" s="195" t="s">
        <v>161</v>
      </c>
    </row>
    <row r="6" spans="2:6" ht="12.75" x14ac:dyDescent="0.2">
      <c r="B6" s="196">
        <v>1</v>
      </c>
      <c r="C6" s="116">
        <v>20</v>
      </c>
      <c r="D6" s="231" t="s">
        <v>273</v>
      </c>
      <c r="E6" s="232" t="s">
        <v>274</v>
      </c>
      <c r="F6" s="116" t="s">
        <v>275</v>
      </c>
    </row>
    <row r="7" spans="2:6" ht="12.75" x14ac:dyDescent="0.2">
      <c r="B7" s="197">
        <v>2</v>
      </c>
      <c r="C7" s="116">
        <v>100</v>
      </c>
      <c r="D7" s="231" t="s">
        <v>273</v>
      </c>
      <c r="E7" s="233" t="s">
        <v>276</v>
      </c>
      <c r="F7" s="116" t="s">
        <v>275</v>
      </c>
    </row>
    <row r="8" spans="2:6" ht="12.75" x14ac:dyDescent="0.2">
      <c r="B8" s="197">
        <v>3</v>
      </c>
      <c r="C8" s="116">
        <v>150</v>
      </c>
      <c r="D8" s="231" t="s">
        <v>273</v>
      </c>
      <c r="E8" s="233" t="s">
        <v>277</v>
      </c>
      <c r="F8" s="116" t="s">
        <v>275</v>
      </c>
    </row>
    <row r="9" spans="2:6" ht="12.75" x14ac:dyDescent="0.2">
      <c r="B9" s="197">
        <v>4</v>
      </c>
      <c r="C9" s="116">
        <v>6</v>
      </c>
      <c r="D9" s="231" t="s">
        <v>278</v>
      </c>
      <c r="E9" s="233" t="s">
        <v>279</v>
      </c>
      <c r="F9" s="116" t="s">
        <v>275</v>
      </c>
    </row>
    <row r="10" spans="2:6" ht="12.75" x14ac:dyDescent="0.2">
      <c r="B10" s="197">
        <v>5</v>
      </c>
      <c r="C10" s="116">
        <v>12</v>
      </c>
      <c r="D10" s="231" t="s">
        <v>278</v>
      </c>
      <c r="E10" s="233" t="s">
        <v>280</v>
      </c>
      <c r="F10" s="116" t="s">
        <v>275</v>
      </c>
    </row>
    <row r="11" spans="2:6" ht="12.75" x14ac:dyDescent="0.2">
      <c r="B11" s="196">
        <v>6</v>
      </c>
      <c r="C11" s="116">
        <v>25</v>
      </c>
      <c r="D11" s="231" t="s">
        <v>281</v>
      </c>
      <c r="E11" s="233" t="s">
        <v>282</v>
      </c>
      <c r="F11" s="116" t="s">
        <v>275</v>
      </c>
    </row>
    <row r="12" spans="2:6" ht="12.75" x14ac:dyDescent="0.2">
      <c r="B12" s="196">
        <v>7</v>
      </c>
      <c r="C12" s="116">
        <v>24</v>
      </c>
      <c r="D12" s="231" t="s">
        <v>278</v>
      </c>
      <c r="E12" s="233" t="s">
        <v>283</v>
      </c>
      <c r="F12" s="116" t="s">
        <v>275</v>
      </c>
    </row>
    <row r="13" spans="2:6" ht="12.75" x14ac:dyDescent="0.2">
      <c r="B13" s="196">
        <v>8</v>
      </c>
      <c r="C13" s="116">
        <v>100</v>
      </c>
      <c r="D13" s="231" t="s">
        <v>278</v>
      </c>
      <c r="E13" s="233" t="s">
        <v>284</v>
      </c>
      <c r="F13" s="116" t="s">
        <v>275</v>
      </c>
    </row>
    <row r="14" spans="2:6" ht="12.75" x14ac:dyDescent="0.2">
      <c r="B14" s="196">
        <v>9</v>
      </c>
      <c r="C14" s="116">
        <v>12</v>
      </c>
      <c r="D14" s="231" t="s">
        <v>278</v>
      </c>
      <c r="E14" s="233" t="s">
        <v>285</v>
      </c>
      <c r="F14" s="116" t="s">
        <v>275</v>
      </c>
    </row>
    <row r="15" spans="2:6" ht="12.75" x14ac:dyDescent="0.2">
      <c r="B15" s="196">
        <v>10</v>
      </c>
      <c r="C15" s="116">
        <v>100</v>
      </c>
      <c r="D15" s="231" t="s">
        <v>273</v>
      </c>
      <c r="E15" s="233" t="s">
        <v>286</v>
      </c>
      <c r="F15" s="116" t="s">
        <v>275</v>
      </c>
    </row>
    <row r="16" spans="2:6" ht="12.75" x14ac:dyDescent="0.2">
      <c r="B16" s="196">
        <v>11</v>
      </c>
      <c r="C16" s="116">
        <v>40</v>
      </c>
      <c r="D16" s="231" t="s">
        <v>273</v>
      </c>
      <c r="E16" s="233" t="s">
        <v>287</v>
      </c>
      <c r="F16" s="116" t="s">
        <v>275</v>
      </c>
    </row>
    <row r="17" spans="2:6" ht="12.75" x14ac:dyDescent="0.2">
      <c r="B17" s="196">
        <v>12</v>
      </c>
      <c r="C17" s="116">
        <v>12</v>
      </c>
      <c r="D17" s="231" t="s">
        <v>288</v>
      </c>
      <c r="E17" s="233" t="s">
        <v>289</v>
      </c>
      <c r="F17" s="116" t="s">
        <v>275</v>
      </c>
    </row>
    <row r="18" spans="2:6" ht="12.75" x14ac:dyDescent="0.2">
      <c r="B18" s="198"/>
      <c r="C18" s="15"/>
      <c r="D18" s="15"/>
      <c r="E18" s="15"/>
      <c r="F18" s="163" t="s">
        <v>290</v>
      </c>
    </row>
    <row r="19" spans="2:6" ht="12.75" x14ac:dyDescent="0.2">
      <c r="B19" s="14"/>
      <c r="C19" s="15"/>
      <c r="D19" s="15"/>
      <c r="E19" s="15"/>
      <c r="F19" s="15"/>
    </row>
    <row r="20" spans="2:6" ht="12.75" x14ac:dyDescent="0.2">
      <c r="B20" s="15" t="s">
        <v>291</v>
      </c>
      <c r="C20" s="15" t="s">
        <v>35</v>
      </c>
      <c r="D20" s="15"/>
      <c r="E20" s="15"/>
      <c r="F20" s="15"/>
    </row>
    <row r="21" spans="2:6" ht="41.25" customHeight="1" x14ac:dyDescent="0.2">
      <c r="B21" s="15"/>
      <c r="C21" s="260" t="s">
        <v>292</v>
      </c>
      <c r="D21" s="260"/>
      <c r="E21" s="260"/>
      <c r="F21" s="260"/>
    </row>
    <row r="22" spans="2:6" ht="12.75" x14ac:dyDescent="0.2">
      <c r="B22" s="4"/>
      <c r="C22" s="4"/>
      <c r="D22" s="4"/>
      <c r="E22" s="4"/>
      <c r="F22" s="4"/>
    </row>
  </sheetData>
  <mergeCells count="4">
    <mergeCell ref="C21:F21"/>
    <mergeCell ref="B2:F2"/>
    <mergeCell ref="B3:F3"/>
    <mergeCell ref="B4:F4"/>
  </mergeCells>
  <printOptions horizontalCentered="1" verticalCentered="1"/>
  <pageMargins left="0.9055118110236221" right="0.9055118110236221" top="0.94488188976377963" bottom="0.94488188976377963" header="0.31496062992125984" footer="0.31496062992125984"/>
  <pageSetup scale="90" orientation="landscape" r:id="rId1"/>
  <headerFooter>
    <oddFooter>&amp;R&amp;P de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68"/>
  <sheetViews>
    <sheetView topLeftCell="A48" zoomScaleNormal="100" workbookViewId="0">
      <selection activeCell="F71" sqref="F71"/>
    </sheetView>
  </sheetViews>
  <sheetFormatPr baseColWidth="10" defaultColWidth="6.140625" defaultRowHeight="15" x14ac:dyDescent="0.25"/>
  <cols>
    <col min="1" max="1" width="5.5703125" style="48" customWidth="1"/>
    <col min="2" max="2" width="6.7109375" style="50" customWidth="1"/>
    <col min="3" max="3" width="11.7109375" style="48" customWidth="1"/>
    <col min="4" max="4" width="10.7109375" style="48" customWidth="1"/>
    <col min="5" max="5" width="45" style="48" customWidth="1"/>
    <col min="6" max="6" width="24.85546875" style="48" bestFit="1" customWidth="1"/>
    <col min="7" max="247" width="11.42578125" style="48" customWidth="1"/>
    <col min="248" max="16384" width="6.140625" style="48"/>
  </cols>
  <sheetData>
    <row r="1" spans="2:6" ht="18.75" x14ac:dyDescent="0.25">
      <c r="B1" s="266" t="s">
        <v>294</v>
      </c>
      <c r="C1" s="266"/>
      <c r="D1" s="266"/>
      <c r="E1" s="266"/>
      <c r="F1" s="266"/>
    </row>
    <row r="2" spans="2:6" ht="15" customHeight="1" x14ac:dyDescent="0.25">
      <c r="B2" s="267" t="s">
        <v>295</v>
      </c>
      <c r="C2" s="267"/>
      <c r="D2" s="267"/>
      <c r="E2" s="267"/>
      <c r="F2" s="267"/>
    </row>
    <row r="3" spans="2:6" ht="15" customHeight="1" x14ac:dyDescent="0.25">
      <c r="B3" s="267" t="s">
        <v>296</v>
      </c>
      <c r="C3" s="267"/>
      <c r="D3" s="267"/>
      <c r="E3" s="267"/>
      <c r="F3" s="267"/>
    </row>
    <row r="4" spans="2:6" ht="15.75" customHeight="1" x14ac:dyDescent="0.25">
      <c r="B4" s="253" t="s">
        <v>662</v>
      </c>
      <c r="C4" s="253"/>
      <c r="D4" s="253"/>
      <c r="E4" s="253"/>
      <c r="F4" s="253"/>
    </row>
    <row r="5" spans="2:6" x14ac:dyDescent="0.25">
      <c r="B5" s="169" t="s">
        <v>649</v>
      </c>
      <c r="C5" s="169" t="s">
        <v>34</v>
      </c>
      <c r="D5" s="169" t="s">
        <v>19</v>
      </c>
      <c r="E5" s="169" t="s">
        <v>20</v>
      </c>
      <c r="F5" s="169" t="s">
        <v>297</v>
      </c>
    </row>
    <row r="6" spans="2:6" x14ac:dyDescent="0.25">
      <c r="B6" s="184">
        <v>1</v>
      </c>
      <c r="C6" s="184">
        <v>10</v>
      </c>
      <c r="D6" s="184" t="s">
        <v>298</v>
      </c>
      <c r="E6" s="185" t="s">
        <v>299</v>
      </c>
      <c r="F6" s="184" t="s">
        <v>300</v>
      </c>
    </row>
    <row r="7" spans="2:6" x14ac:dyDescent="0.25">
      <c r="B7" s="184">
        <v>2</v>
      </c>
      <c r="C7" s="184">
        <v>5</v>
      </c>
      <c r="D7" s="184" t="s">
        <v>298</v>
      </c>
      <c r="E7" s="185" t="s">
        <v>301</v>
      </c>
      <c r="F7" s="184" t="s">
        <v>300</v>
      </c>
    </row>
    <row r="8" spans="2:6" x14ac:dyDescent="0.25">
      <c r="B8" s="184">
        <v>3</v>
      </c>
      <c r="C8" s="184">
        <v>8</v>
      </c>
      <c r="D8" s="184" t="s">
        <v>298</v>
      </c>
      <c r="E8" s="185" t="s">
        <v>302</v>
      </c>
      <c r="F8" s="184" t="s">
        <v>300</v>
      </c>
    </row>
    <row r="9" spans="2:6" x14ac:dyDescent="0.25">
      <c r="B9" s="184">
        <v>4</v>
      </c>
      <c r="C9" s="184">
        <v>5</v>
      </c>
      <c r="D9" s="184" t="s">
        <v>303</v>
      </c>
      <c r="E9" s="185" t="s">
        <v>304</v>
      </c>
      <c r="F9" s="184" t="s">
        <v>300</v>
      </c>
    </row>
    <row r="10" spans="2:6" x14ac:dyDescent="0.25">
      <c r="B10" s="184">
        <v>5</v>
      </c>
      <c r="C10" s="184">
        <v>5</v>
      </c>
      <c r="D10" s="184" t="s">
        <v>303</v>
      </c>
      <c r="E10" s="185" t="s">
        <v>305</v>
      </c>
      <c r="F10" s="184" t="s">
        <v>300</v>
      </c>
    </row>
    <row r="11" spans="2:6" x14ac:dyDescent="0.25">
      <c r="B11" s="184">
        <v>6</v>
      </c>
      <c r="C11" s="184">
        <v>5</v>
      </c>
      <c r="D11" s="184" t="s">
        <v>303</v>
      </c>
      <c r="E11" s="185" t="s">
        <v>306</v>
      </c>
      <c r="F11" s="184" t="s">
        <v>300</v>
      </c>
    </row>
    <row r="12" spans="2:6" x14ac:dyDescent="0.25">
      <c r="B12" s="184">
        <v>7</v>
      </c>
      <c r="C12" s="184">
        <v>5</v>
      </c>
      <c r="D12" s="184" t="s">
        <v>303</v>
      </c>
      <c r="E12" s="185" t="s">
        <v>307</v>
      </c>
      <c r="F12" s="184" t="s">
        <v>300</v>
      </c>
    </row>
    <row r="13" spans="2:6" x14ac:dyDescent="0.25">
      <c r="B13" s="184">
        <v>8</v>
      </c>
      <c r="C13" s="184">
        <v>10</v>
      </c>
      <c r="D13" s="184" t="s">
        <v>308</v>
      </c>
      <c r="E13" s="185" t="s">
        <v>156</v>
      </c>
      <c r="F13" s="184" t="s">
        <v>300</v>
      </c>
    </row>
    <row r="14" spans="2:6" x14ac:dyDescent="0.25">
      <c r="B14" s="184">
        <v>9</v>
      </c>
      <c r="C14" s="184">
        <v>5</v>
      </c>
      <c r="D14" s="184" t="s">
        <v>309</v>
      </c>
      <c r="E14" s="185" t="s">
        <v>310</v>
      </c>
      <c r="F14" s="184" t="s">
        <v>300</v>
      </c>
    </row>
    <row r="15" spans="2:6" x14ac:dyDescent="0.25">
      <c r="B15" s="184">
        <v>10</v>
      </c>
      <c r="C15" s="184">
        <v>5</v>
      </c>
      <c r="D15" s="184" t="s">
        <v>311</v>
      </c>
      <c r="E15" s="185" t="s">
        <v>312</v>
      </c>
      <c r="F15" s="184" t="s">
        <v>300</v>
      </c>
    </row>
    <row r="16" spans="2:6" x14ac:dyDescent="0.25">
      <c r="B16" s="184">
        <v>11</v>
      </c>
      <c r="C16" s="184">
        <v>50</v>
      </c>
      <c r="D16" s="184" t="s">
        <v>309</v>
      </c>
      <c r="E16" s="185" t="s">
        <v>313</v>
      </c>
      <c r="F16" s="184" t="s">
        <v>300</v>
      </c>
    </row>
    <row r="17" spans="2:6" x14ac:dyDescent="0.25">
      <c r="B17" s="184">
        <v>12</v>
      </c>
      <c r="C17" s="184">
        <v>5</v>
      </c>
      <c r="D17" s="184" t="s">
        <v>309</v>
      </c>
      <c r="E17" s="185" t="s">
        <v>314</v>
      </c>
      <c r="F17" s="184" t="s">
        <v>300</v>
      </c>
    </row>
    <row r="18" spans="2:6" x14ac:dyDescent="0.25">
      <c r="B18" s="184">
        <v>13</v>
      </c>
      <c r="C18" s="184">
        <v>70</v>
      </c>
      <c r="D18" s="184" t="s">
        <v>315</v>
      </c>
      <c r="E18" s="185" t="s">
        <v>316</v>
      </c>
      <c r="F18" s="184" t="s">
        <v>300</v>
      </c>
    </row>
    <row r="19" spans="2:6" x14ac:dyDescent="0.25">
      <c r="B19" s="184">
        <v>14</v>
      </c>
      <c r="C19" s="184">
        <v>50</v>
      </c>
      <c r="D19" s="184" t="s">
        <v>315</v>
      </c>
      <c r="E19" s="185" t="s">
        <v>277</v>
      </c>
      <c r="F19" s="184" t="s">
        <v>300</v>
      </c>
    </row>
    <row r="20" spans="2:6" x14ac:dyDescent="0.25">
      <c r="B20" s="184">
        <v>15</v>
      </c>
      <c r="C20" s="184">
        <v>50</v>
      </c>
      <c r="D20" s="184" t="s">
        <v>315</v>
      </c>
      <c r="E20" s="185" t="s">
        <v>317</v>
      </c>
      <c r="F20" s="184" t="s">
        <v>300</v>
      </c>
    </row>
    <row r="21" spans="2:6" x14ac:dyDescent="0.25">
      <c r="B21" s="184">
        <v>16</v>
      </c>
      <c r="C21" s="184">
        <v>22</v>
      </c>
      <c r="D21" s="184" t="s">
        <v>315</v>
      </c>
      <c r="E21" s="185" t="s">
        <v>318</v>
      </c>
      <c r="F21" s="184" t="s">
        <v>300</v>
      </c>
    </row>
    <row r="22" spans="2:6" x14ac:dyDescent="0.25">
      <c r="B22" s="184">
        <v>18</v>
      </c>
      <c r="C22" s="184">
        <v>25</v>
      </c>
      <c r="D22" s="184" t="s">
        <v>315</v>
      </c>
      <c r="E22" s="185" t="s">
        <v>319</v>
      </c>
      <c r="F22" s="184" t="s">
        <v>300</v>
      </c>
    </row>
    <row r="23" spans="2:6" x14ac:dyDescent="0.25">
      <c r="B23" s="184">
        <v>19</v>
      </c>
      <c r="C23" s="184">
        <v>2</v>
      </c>
      <c r="D23" s="184" t="s">
        <v>309</v>
      </c>
      <c r="E23" s="185" t="s">
        <v>320</v>
      </c>
      <c r="F23" s="184" t="s">
        <v>300</v>
      </c>
    </row>
    <row r="24" spans="2:6" x14ac:dyDescent="0.25">
      <c r="B24" s="184">
        <v>20</v>
      </c>
      <c r="C24" s="184">
        <v>50</v>
      </c>
      <c r="D24" s="184" t="s">
        <v>315</v>
      </c>
      <c r="E24" s="185" t="s">
        <v>321</v>
      </c>
      <c r="F24" s="184" t="s">
        <v>300</v>
      </c>
    </row>
    <row r="25" spans="2:6" x14ac:dyDescent="0.25">
      <c r="B25" s="184">
        <v>21</v>
      </c>
      <c r="C25" s="184">
        <v>5</v>
      </c>
      <c r="D25" s="184" t="s">
        <v>309</v>
      </c>
      <c r="E25" s="185" t="s">
        <v>322</v>
      </c>
      <c r="F25" s="184" t="s">
        <v>300</v>
      </c>
    </row>
    <row r="26" spans="2:6" x14ac:dyDescent="0.25">
      <c r="B26" s="184">
        <v>22</v>
      </c>
      <c r="C26" s="184">
        <v>5</v>
      </c>
      <c r="D26" s="184" t="s">
        <v>309</v>
      </c>
      <c r="E26" s="185" t="s">
        <v>323</v>
      </c>
      <c r="F26" s="184" t="s">
        <v>300</v>
      </c>
    </row>
    <row r="27" spans="2:6" x14ac:dyDescent="0.25">
      <c r="B27" s="184">
        <v>23</v>
      </c>
      <c r="C27" s="184">
        <v>5</v>
      </c>
      <c r="D27" s="184" t="s">
        <v>315</v>
      </c>
      <c r="E27" s="185" t="s">
        <v>324</v>
      </c>
      <c r="F27" s="184" t="s">
        <v>300</v>
      </c>
    </row>
    <row r="28" spans="2:6" x14ac:dyDescent="0.25">
      <c r="B28" s="184">
        <v>24</v>
      </c>
      <c r="C28" s="184">
        <v>4</v>
      </c>
      <c r="D28" s="184" t="s">
        <v>315</v>
      </c>
      <c r="E28" s="185" t="s">
        <v>325</v>
      </c>
      <c r="F28" s="184" t="s">
        <v>300</v>
      </c>
    </row>
    <row r="29" spans="2:6" x14ac:dyDescent="0.25">
      <c r="B29" s="184">
        <v>25</v>
      </c>
      <c r="C29" s="184">
        <v>10</v>
      </c>
      <c r="D29" s="184" t="s">
        <v>315</v>
      </c>
      <c r="E29" s="186" t="s">
        <v>326</v>
      </c>
      <c r="F29" s="184" t="s">
        <v>300</v>
      </c>
    </row>
    <row r="30" spans="2:6" x14ac:dyDescent="0.25">
      <c r="B30" s="184">
        <v>27</v>
      </c>
      <c r="C30" s="184">
        <v>15</v>
      </c>
      <c r="D30" s="184" t="s">
        <v>309</v>
      </c>
      <c r="E30" s="185" t="s">
        <v>327</v>
      </c>
      <c r="F30" s="184" t="s">
        <v>21</v>
      </c>
    </row>
    <row r="31" spans="2:6" x14ac:dyDescent="0.25">
      <c r="B31" s="184">
        <v>28</v>
      </c>
      <c r="C31" s="184">
        <v>20</v>
      </c>
      <c r="D31" s="184" t="s">
        <v>309</v>
      </c>
      <c r="E31" s="185" t="s">
        <v>328</v>
      </c>
      <c r="F31" s="184" t="s">
        <v>21</v>
      </c>
    </row>
    <row r="32" spans="2:6" x14ac:dyDescent="0.25">
      <c r="B32" s="184">
        <v>29</v>
      </c>
      <c r="C32" s="184">
        <v>10</v>
      </c>
      <c r="D32" s="184" t="s">
        <v>309</v>
      </c>
      <c r="E32" s="185" t="s">
        <v>329</v>
      </c>
      <c r="F32" s="184" t="s">
        <v>21</v>
      </c>
    </row>
    <row r="33" spans="2:6" x14ac:dyDescent="0.25">
      <c r="B33" s="184">
        <v>30</v>
      </c>
      <c r="C33" s="184">
        <v>10</v>
      </c>
      <c r="D33" s="184" t="s">
        <v>309</v>
      </c>
      <c r="E33" s="185" t="s">
        <v>330</v>
      </c>
      <c r="F33" s="184" t="s">
        <v>21</v>
      </c>
    </row>
    <row r="34" spans="2:6" x14ac:dyDescent="0.25">
      <c r="B34" s="184">
        <v>31</v>
      </c>
      <c r="C34" s="184">
        <v>5</v>
      </c>
      <c r="D34" s="184" t="s">
        <v>309</v>
      </c>
      <c r="E34" s="185" t="s">
        <v>331</v>
      </c>
      <c r="F34" s="184" t="s">
        <v>21</v>
      </c>
    </row>
    <row r="35" spans="2:6" x14ac:dyDescent="0.25">
      <c r="B35" s="184">
        <v>32</v>
      </c>
      <c r="C35" s="184">
        <v>15</v>
      </c>
      <c r="D35" s="184" t="s">
        <v>309</v>
      </c>
      <c r="E35" s="185" t="s">
        <v>332</v>
      </c>
      <c r="F35" s="184" t="s">
        <v>21</v>
      </c>
    </row>
    <row r="36" spans="2:6" x14ac:dyDescent="0.25">
      <c r="B36" s="184">
        <v>33</v>
      </c>
      <c r="C36" s="184">
        <v>500</v>
      </c>
      <c r="D36" s="184" t="s">
        <v>309</v>
      </c>
      <c r="E36" s="185" t="s">
        <v>333</v>
      </c>
      <c r="F36" s="184" t="s">
        <v>21</v>
      </c>
    </row>
    <row r="37" spans="2:6" x14ac:dyDescent="0.25">
      <c r="B37" s="184">
        <v>37</v>
      </c>
      <c r="C37" s="184">
        <v>5</v>
      </c>
      <c r="D37" s="184" t="s">
        <v>309</v>
      </c>
      <c r="E37" s="187" t="s">
        <v>339</v>
      </c>
      <c r="F37" s="184" t="s">
        <v>21</v>
      </c>
    </row>
    <row r="38" spans="2:6" x14ac:dyDescent="0.25">
      <c r="B38" s="184">
        <v>34</v>
      </c>
      <c r="C38" s="184">
        <v>40</v>
      </c>
      <c r="D38" s="184" t="s">
        <v>309</v>
      </c>
      <c r="E38" s="185" t="s">
        <v>334</v>
      </c>
      <c r="F38" s="184" t="s">
        <v>335</v>
      </c>
    </row>
    <row r="39" spans="2:6" x14ac:dyDescent="0.25">
      <c r="B39" s="184">
        <v>35</v>
      </c>
      <c r="C39" s="184">
        <v>5</v>
      </c>
      <c r="D39" s="184" t="s">
        <v>309</v>
      </c>
      <c r="E39" s="185" t="s">
        <v>336</v>
      </c>
      <c r="F39" s="184" t="s">
        <v>335</v>
      </c>
    </row>
    <row r="40" spans="2:6" ht="25.5" x14ac:dyDescent="0.25">
      <c r="B40" s="184">
        <v>36</v>
      </c>
      <c r="C40" s="184">
        <v>8</v>
      </c>
      <c r="D40" s="184" t="s">
        <v>309</v>
      </c>
      <c r="E40" s="186" t="s">
        <v>337</v>
      </c>
      <c r="F40" s="188" t="s">
        <v>338</v>
      </c>
    </row>
    <row r="41" spans="2:6" x14ac:dyDescent="0.25">
      <c r="B41" s="179"/>
      <c r="C41" s="180"/>
      <c r="D41" s="180"/>
      <c r="E41" s="180"/>
      <c r="F41" s="180"/>
    </row>
    <row r="42" spans="2:6" x14ac:dyDescent="0.25">
      <c r="B42" s="193" t="s">
        <v>663</v>
      </c>
      <c r="C42" s="180"/>
      <c r="D42" s="180"/>
      <c r="E42" s="180"/>
      <c r="F42" s="180"/>
    </row>
    <row r="43" spans="2:6" x14ac:dyDescent="0.25">
      <c r="B43" s="262" t="s">
        <v>340</v>
      </c>
      <c r="C43" s="262"/>
      <c r="D43" s="262"/>
      <c r="E43" s="262"/>
      <c r="F43" s="262"/>
    </row>
    <row r="44" spans="2:6" x14ac:dyDescent="0.25">
      <c r="B44" s="181"/>
      <c r="C44" s="181" t="s">
        <v>34</v>
      </c>
      <c r="D44" s="269" t="s">
        <v>20</v>
      </c>
      <c r="E44" s="269"/>
      <c r="F44" s="181" t="s">
        <v>161</v>
      </c>
    </row>
    <row r="45" spans="2:6" x14ac:dyDescent="0.25">
      <c r="B45" s="178">
        <v>1</v>
      </c>
      <c r="C45" s="182">
        <v>1</v>
      </c>
      <c r="D45" s="268" t="s">
        <v>341</v>
      </c>
      <c r="E45" s="268"/>
      <c r="F45" s="49" t="s">
        <v>342</v>
      </c>
    </row>
    <row r="46" spans="2:6" x14ac:dyDescent="0.25">
      <c r="B46" s="178">
        <v>2</v>
      </c>
      <c r="C46" s="182">
        <v>1</v>
      </c>
      <c r="D46" s="268" t="s">
        <v>343</v>
      </c>
      <c r="E46" s="268"/>
      <c r="F46" s="49" t="s">
        <v>342</v>
      </c>
    </row>
    <row r="47" spans="2:6" x14ac:dyDescent="0.25">
      <c r="B47" s="178">
        <v>3</v>
      </c>
      <c r="C47" s="182">
        <v>1</v>
      </c>
      <c r="D47" s="268" t="s">
        <v>344</v>
      </c>
      <c r="E47" s="268"/>
      <c r="F47" s="49" t="s">
        <v>342</v>
      </c>
    </row>
    <row r="48" spans="2:6" x14ac:dyDescent="0.25">
      <c r="B48" s="178">
        <v>4</v>
      </c>
      <c r="C48" s="182">
        <v>1</v>
      </c>
      <c r="D48" s="268" t="s">
        <v>345</v>
      </c>
      <c r="E48" s="268"/>
      <c r="F48" s="49" t="s">
        <v>342</v>
      </c>
    </row>
    <row r="49" spans="2:6" x14ac:dyDescent="0.25">
      <c r="B49" s="178">
        <v>5</v>
      </c>
      <c r="C49" s="182">
        <v>1</v>
      </c>
      <c r="D49" s="268" t="s">
        <v>346</v>
      </c>
      <c r="E49" s="268"/>
      <c r="F49" s="49" t="s">
        <v>342</v>
      </c>
    </row>
    <row r="50" spans="2:6" x14ac:dyDescent="0.25">
      <c r="B50" s="178">
        <v>6</v>
      </c>
      <c r="C50" s="182">
        <v>1</v>
      </c>
      <c r="D50" s="268" t="s">
        <v>347</v>
      </c>
      <c r="E50" s="268"/>
      <c r="F50" s="49" t="s">
        <v>342</v>
      </c>
    </row>
    <row r="51" spans="2:6" s="192" customFormat="1" x14ac:dyDescent="0.25">
      <c r="B51" s="189"/>
      <c r="C51" s="190"/>
      <c r="D51" s="191"/>
      <c r="E51" s="191"/>
      <c r="F51" s="191"/>
    </row>
    <row r="52" spans="2:6" x14ac:dyDescent="0.25">
      <c r="B52" s="262" t="s">
        <v>348</v>
      </c>
      <c r="C52" s="262"/>
      <c r="D52" s="262"/>
      <c r="E52" s="262"/>
      <c r="F52" s="262"/>
    </row>
    <row r="53" spans="2:6" x14ac:dyDescent="0.25">
      <c r="B53" s="181"/>
      <c r="C53" s="263" t="s">
        <v>349</v>
      </c>
      <c r="D53" s="263"/>
      <c r="E53" s="264" t="s">
        <v>350</v>
      </c>
      <c r="F53" s="264"/>
    </row>
    <row r="54" spans="2:6" x14ac:dyDescent="0.25">
      <c r="B54" s="178">
        <v>2</v>
      </c>
      <c r="C54" s="265" t="s">
        <v>351</v>
      </c>
      <c r="D54" s="265"/>
      <c r="E54" s="265" t="s">
        <v>352</v>
      </c>
      <c r="F54" s="265"/>
    </row>
    <row r="55" spans="2:6" x14ac:dyDescent="0.25">
      <c r="B55" s="183"/>
      <c r="C55" s="31"/>
      <c r="D55" s="31"/>
      <c r="E55" s="31"/>
      <c r="F55" s="31"/>
    </row>
    <row r="57" spans="2:6" x14ac:dyDescent="0.25">
      <c r="F57" s="47"/>
    </row>
    <row r="58" spans="2:6" x14ac:dyDescent="0.25">
      <c r="F58" s="47"/>
    </row>
    <row r="59" spans="2:6" x14ac:dyDescent="0.25">
      <c r="F59" s="47"/>
    </row>
    <row r="60" spans="2:6" x14ac:dyDescent="0.25">
      <c r="F60" s="47"/>
    </row>
    <row r="61" spans="2:6" x14ac:dyDescent="0.25">
      <c r="F61" s="47"/>
    </row>
    <row r="62" spans="2:6" x14ac:dyDescent="0.25">
      <c r="F62" s="47"/>
    </row>
    <row r="63" spans="2:6" x14ac:dyDescent="0.25">
      <c r="F63" s="47"/>
    </row>
    <row r="64" spans="2:6" x14ac:dyDescent="0.25">
      <c r="F64" s="47"/>
    </row>
    <row r="65" spans="6:6" x14ac:dyDescent="0.25">
      <c r="F65" s="47"/>
    </row>
    <row r="66" spans="6:6" x14ac:dyDescent="0.25">
      <c r="F66" s="47"/>
    </row>
    <row r="67" spans="6:6" x14ac:dyDescent="0.25">
      <c r="F67" s="47"/>
    </row>
    <row r="68" spans="6:6" x14ac:dyDescent="0.25">
      <c r="F68" s="47"/>
    </row>
  </sheetData>
  <mergeCells count="17">
    <mergeCell ref="B1:F1"/>
    <mergeCell ref="B2:F2"/>
    <mergeCell ref="B3:F3"/>
    <mergeCell ref="B4:F4"/>
    <mergeCell ref="D50:E50"/>
    <mergeCell ref="B43:F43"/>
    <mergeCell ref="D44:E44"/>
    <mergeCell ref="D45:E45"/>
    <mergeCell ref="D46:E46"/>
    <mergeCell ref="D47:E47"/>
    <mergeCell ref="D48:E48"/>
    <mergeCell ref="D49:E49"/>
    <mergeCell ref="B52:F52"/>
    <mergeCell ref="C53:D53"/>
    <mergeCell ref="E53:F53"/>
    <mergeCell ref="C54:D54"/>
    <mergeCell ref="E54:F54"/>
  </mergeCells>
  <pageMargins left="0.70866141732283472" right="0.70866141732283472" top="0.74803149606299213" bottom="0.74803149606299213" header="0.31496062992125984" footer="0.31496062992125984"/>
  <pageSetup scale="69" orientation="portrait" r:id="rId1"/>
  <headerFooter>
    <oddFooter>&amp;R&amp;P de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P61"/>
  <sheetViews>
    <sheetView topLeftCell="D15" zoomScale="70" zoomScaleNormal="70" workbookViewId="0">
      <selection activeCell="P42" sqref="P42"/>
    </sheetView>
  </sheetViews>
  <sheetFormatPr baseColWidth="10" defaultRowHeight="12.75" x14ac:dyDescent="0.2"/>
  <cols>
    <col min="1" max="1" width="5.42578125" style="51" customWidth="1"/>
    <col min="2" max="2" width="5.42578125" style="168" customWidth="1"/>
    <col min="3" max="3" width="85.42578125" style="168" customWidth="1"/>
    <col min="4" max="4" width="15.140625" style="51" customWidth="1"/>
    <col min="5" max="12" width="13" style="51" customWidth="1"/>
    <col min="13" max="13" width="17.28515625" style="51" customWidth="1"/>
    <col min="14" max="14" width="13.140625" style="51" customWidth="1"/>
    <col min="15" max="15" width="15" style="51" customWidth="1"/>
    <col min="16" max="16" width="14.85546875" style="51" customWidth="1"/>
    <col min="17" max="248" width="11.42578125" style="51"/>
    <col min="249" max="250" width="5.42578125" style="51" customWidth="1"/>
    <col min="251" max="251" width="50" style="51" customWidth="1"/>
    <col min="252" max="262" width="25.7109375" style="51" customWidth="1"/>
    <col min="263" max="504" width="11.42578125" style="51"/>
    <col min="505" max="506" width="5.42578125" style="51" customWidth="1"/>
    <col min="507" max="507" width="50" style="51" customWidth="1"/>
    <col min="508" max="518" width="25.7109375" style="51" customWidth="1"/>
    <col min="519" max="760" width="11.42578125" style="51"/>
    <col min="761" max="762" width="5.42578125" style="51" customWidth="1"/>
    <col min="763" max="763" width="50" style="51" customWidth="1"/>
    <col min="764" max="774" width="25.7109375" style="51" customWidth="1"/>
    <col min="775" max="1016" width="11.42578125" style="51"/>
    <col min="1017" max="1018" width="5.42578125" style="51" customWidth="1"/>
    <col min="1019" max="1019" width="50" style="51" customWidth="1"/>
    <col min="1020" max="1030" width="25.7109375" style="51" customWidth="1"/>
    <col min="1031" max="1272" width="11.42578125" style="51"/>
    <col min="1273" max="1274" width="5.42578125" style="51" customWidth="1"/>
    <col min="1275" max="1275" width="50" style="51" customWidth="1"/>
    <col min="1276" max="1286" width="25.7109375" style="51" customWidth="1"/>
    <col min="1287" max="1528" width="11.42578125" style="51"/>
    <col min="1529" max="1530" width="5.42578125" style="51" customWidth="1"/>
    <col min="1531" max="1531" width="50" style="51" customWidth="1"/>
    <col min="1532" max="1542" width="25.7109375" style="51" customWidth="1"/>
    <col min="1543" max="1784" width="11.42578125" style="51"/>
    <col min="1785" max="1786" width="5.42578125" style="51" customWidth="1"/>
    <col min="1787" max="1787" width="50" style="51" customWidth="1"/>
    <col min="1788" max="1798" width="25.7109375" style="51" customWidth="1"/>
    <col min="1799" max="2040" width="11.42578125" style="51"/>
    <col min="2041" max="2042" width="5.42578125" style="51" customWidth="1"/>
    <col min="2043" max="2043" width="50" style="51" customWidth="1"/>
    <col min="2044" max="2054" width="25.7109375" style="51" customWidth="1"/>
    <col min="2055" max="2296" width="11.42578125" style="51"/>
    <col min="2297" max="2298" width="5.42578125" style="51" customWidth="1"/>
    <col min="2299" max="2299" width="50" style="51" customWidth="1"/>
    <col min="2300" max="2310" width="25.7109375" style="51" customWidth="1"/>
    <col min="2311" max="2552" width="11.42578125" style="51"/>
    <col min="2553" max="2554" width="5.42578125" style="51" customWidth="1"/>
    <col min="2555" max="2555" width="50" style="51" customWidth="1"/>
    <col min="2556" max="2566" width="25.7109375" style="51" customWidth="1"/>
    <col min="2567" max="2808" width="11.42578125" style="51"/>
    <col min="2809" max="2810" width="5.42578125" style="51" customWidth="1"/>
    <col min="2811" max="2811" width="50" style="51" customWidth="1"/>
    <col min="2812" max="2822" width="25.7109375" style="51" customWidth="1"/>
    <col min="2823" max="3064" width="11.42578125" style="51"/>
    <col min="3065" max="3066" width="5.42578125" style="51" customWidth="1"/>
    <col min="3067" max="3067" width="50" style="51" customWidth="1"/>
    <col min="3068" max="3078" width="25.7109375" style="51" customWidth="1"/>
    <col min="3079" max="3320" width="11.42578125" style="51"/>
    <col min="3321" max="3322" width="5.42578125" style="51" customWidth="1"/>
    <col min="3323" max="3323" width="50" style="51" customWidth="1"/>
    <col min="3324" max="3334" width="25.7109375" style="51" customWidth="1"/>
    <col min="3335" max="3576" width="11.42578125" style="51"/>
    <col min="3577" max="3578" width="5.42578125" style="51" customWidth="1"/>
    <col min="3579" max="3579" width="50" style="51" customWidth="1"/>
    <col min="3580" max="3590" width="25.7109375" style="51" customWidth="1"/>
    <col min="3591" max="3832" width="11.42578125" style="51"/>
    <col min="3833" max="3834" width="5.42578125" style="51" customWidth="1"/>
    <col min="3835" max="3835" width="50" style="51" customWidth="1"/>
    <col min="3836" max="3846" width="25.7109375" style="51" customWidth="1"/>
    <col min="3847" max="4088" width="11.42578125" style="51"/>
    <col min="4089" max="4090" width="5.42578125" style="51" customWidth="1"/>
    <col min="4091" max="4091" width="50" style="51" customWidth="1"/>
    <col min="4092" max="4102" width="25.7109375" style="51" customWidth="1"/>
    <col min="4103" max="4344" width="11.42578125" style="51"/>
    <col min="4345" max="4346" width="5.42578125" style="51" customWidth="1"/>
    <col min="4347" max="4347" width="50" style="51" customWidth="1"/>
    <col min="4348" max="4358" width="25.7109375" style="51" customWidth="1"/>
    <col min="4359" max="4600" width="11.42578125" style="51"/>
    <col min="4601" max="4602" width="5.42578125" style="51" customWidth="1"/>
    <col min="4603" max="4603" width="50" style="51" customWidth="1"/>
    <col min="4604" max="4614" width="25.7109375" style="51" customWidth="1"/>
    <col min="4615" max="4856" width="11.42578125" style="51"/>
    <col min="4857" max="4858" width="5.42578125" style="51" customWidth="1"/>
    <col min="4859" max="4859" width="50" style="51" customWidth="1"/>
    <col min="4860" max="4870" width="25.7109375" style="51" customWidth="1"/>
    <col min="4871" max="5112" width="11.42578125" style="51"/>
    <col min="5113" max="5114" width="5.42578125" style="51" customWidth="1"/>
    <col min="5115" max="5115" width="50" style="51" customWidth="1"/>
    <col min="5116" max="5126" width="25.7109375" style="51" customWidth="1"/>
    <col min="5127" max="5368" width="11.42578125" style="51"/>
    <col min="5369" max="5370" width="5.42578125" style="51" customWidth="1"/>
    <col min="5371" max="5371" width="50" style="51" customWidth="1"/>
    <col min="5372" max="5382" width="25.7109375" style="51" customWidth="1"/>
    <col min="5383" max="5624" width="11.42578125" style="51"/>
    <col min="5625" max="5626" width="5.42578125" style="51" customWidth="1"/>
    <col min="5627" max="5627" width="50" style="51" customWidth="1"/>
    <col min="5628" max="5638" width="25.7109375" style="51" customWidth="1"/>
    <col min="5639" max="5880" width="11.42578125" style="51"/>
    <col min="5881" max="5882" width="5.42578125" style="51" customWidth="1"/>
    <col min="5883" max="5883" width="50" style="51" customWidth="1"/>
    <col min="5884" max="5894" width="25.7109375" style="51" customWidth="1"/>
    <col min="5895" max="6136" width="11.42578125" style="51"/>
    <col min="6137" max="6138" width="5.42578125" style="51" customWidth="1"/>
    <col min="6139" max="6139" width="50" style="51" customWidth="1"/>
    <col min="6140" max="6150" width="25.7109375" style="51" customWidth="1"/>
    <col min="6151" max="6392" width="11.42578125" style="51"/>
    <col min="6393" max="6394" width="5.42578125" style="51" customWidth="1"/>
    <col min="6395" max="6395" width="50" style="51" customWidth="1"/>
    <col min="6396" max="6406" width="25.7109375" style="51" customWidth="1"/>
    <col min="6407" max="6648" width="11.42578125" style="51"/>
    <col min="6649" max="6650" width="5.42578125" style="51" customWidth="1"/>
    <col min="6651" max="6651" width="50" style="51" customWidth="1"/>
    <col min="6652" max="6662" width="25.7109375" style="51" customWidth="1"/>
    <col min="6663" max="6904" width="11.42578125" style="51"/>
    <col min="6905" max="6906" width="5.42578125" style="51" customWidth="1"/>
    <col min="6907" max="6907" width="50" style="51" customWidth="1"/>
    <col min="6908" max="6918" width="25.7109375" style="51" customWidth="1"/>
    <col min="6919" max="7160" width="11.42578125" style="51"/>
    <col min="7161" max="7162" width="5.42578125" style="51" customWidth="1"/>
    <col min="7163" max="7163" width="50" style="51" customWidth="1"/>
    <col min="7164" max="7174" width="25.7109375" style="51" customWidth="1"/>
    <col min="7175" max="7416" width="11.42578125" style="51"/>
    <col min="7417" max="7418" width="5.42578125" style="51" customWidth="1"/>
    <col min="7419" max="7419" width="50" style="51" customWidth="1"/>
    <col min="7420" max="7430" width="25.7109375" style="51" customWidth="1"/>
    <col min="7431" max="7672" width="11.42578125" style="51"/>
    <col min="7673" max="7674" width="5.42578125" style="51" customWidth="1"/>
    <col min="7675" max="7675" width="50" style="51" customWidth="1"/>
    <col min="7676" max="7686" width="25.7109375" style="51" customWidth="1"/>
    <col min="7687" max="7928" width="11.42578125" style="51"/>
    <col min="7929" max="7930" width="5.42578125" style="51" customWidth="1"/>
    <col min="7931" max="7931" width="50" style="51" customWidth="1"/>
    <col min="7932" max="7942" width="25.7109375" style="51" customWidth="1"/>
    <col min="7943" max="8184" width="11.42578125" style="51"/>
    <col min="8185" max="8186" width="5.42578125" style="51" customWidth="1"/>
    <col min="8187" max="8187" width="50" style="51" customWidth="1"/>
    <col min="8188" max="8198" width="25.7109375" style="51" customWidth="1"/>
    <col min="8199" max="8440" width="11.42578125" style="51"/>
    <col min="8441" max="8442" width="5.42578125" style="51" customWidth="1"/>
    <col min="8443" max="8443" width="50" style="51" customWidth="1"/>
    <col min="8444" max="8454" width="25.7109375" style="51" customWidth="1"/>
    <col min="8455" max="8696" width="11.42578125" style="51"/>
    <col min="8697" max="8698" width="5.42578125" style="51" customWidth="1"/>
    <col min="8699" max="8699" width="50" style="51" customWidth="1"/>
    <col min="8700" max="8710" width="25.7109375" style="51" customWidth="1"/>
    <col min="8711" max="8952" width="11.42578125" style="51"/>
    <col min="8953" max="8954" width="5.42578125" style="51" customWidth="1"/>
    <col min="8955" max="8955" width="50" style="51" customWidth="1"/>
    <col min="8956" max="8966" width="25.7109375" style="51" customWidth="1"/>
    <col min="8967" max="9208" width="11.42578125" style="51"/>
    <col min="9209" max="9210" width="5.42578125" style="51" customWidth="1"/>
    <col min="9211" max="9211" width="50" style="51" customWidth="1"/>
    <col min="9212" max="9222" width="25.7109375" style="51" customWidth="1"/>
    <col min="9223" max="9464" width="11.42578125" style="51"/>
    <col min="9465" max="9466" width="5.42578125" style="51" customWidth="1"/>
    <col min="9467" max="9467" width="50" style="51" customWidth="1"/>
    <col min="9468" max="9478" width="25.7109375" style="51" customWidth="1"/>
    <col min="9479" max="9720" width="11.42578125" style="51"/>
    <col min="9721" max="9722" width="5.42578125" style="51" customWidth="1"/>
    <col min="9723" max="9723" width="50" style="51" customWidth="1"/>
    <col min="9724" max="9734" width="25.7109375" style="51" customWidth="1"/>
    <col min="9735" max="9976" width="11.42578125" style="51"/>
    <col min="9977" max="9978" width="5.42578125" style="51" customWidth="1"/>
    <col min="9979" max="9979" width="50" style="51" customWidth="1"/>
    <col min="9980" max="9990" width="25.7109375" style="51" customWidth="1"/>
    <col min="9991" max="10232" width="11.42578125" style="51"/>
    <col min="10233" max="10234" width="5.42578125" style="51" customWidth="1"/>
    <col min="10235" max="10235" width="50" style="51" customWidth="1"/>
    <col min="10236" max="10246" width="25.7109375" style="51" customWidth="1"/>
    <col min="10247" max="10488" width="11.42578125" style="51"/>
    <col min="10489" max="10490" width="5.42578125" style="51" customWidth="1"/>
    <col min="10491" max="10491" width="50" style="51" customWidth="1"/>
    <col min="10492" max="10502" width="25.7109375" style="51" customWidth="1"/>
    <col min="10503" max="10744" width="11.42578125" style="51"/>
    <col min="10745" max="10746" width="5.42578125" style="51" customWidth="1"/>
    <col min="10747" max="10747" width="50" style="51" customWidth="1"/>
    <col min="10748" max="10758" width="25.7109375" style="51" customWidth="1"/>
    <col min="10759" max="11000" width="11.42578125" style="51"/>
    <col min="11001" max="11002" width="5.42578125" style="51" customWidth="1"/>
    <col min="11003" max="11003" width="50" style="51" customWidth="1"/>
    <col min="11004" max="11014" width="25.7109375" style="51" customWidth="1"/>
    <col min="11015" max="11256" width="11.42578125" style="51"/>
    <col min="11257" max="11258" width="5.42578125" style="51" customWidth="1"/>
    <col min="11259" max="11259" width="50" style="51" customWidth="1"/>
    <col min="11260" max="11270" width="25.7109375" style="51" customWidth="1"/>
    <col min="11271" max="11512" width="11.42578125" style="51"/>
    <col min="11513" max="11514" width="5.42578125" style="51" customWidth="1"/>
    <col min="11515" max="11515" width="50" style="51" customWidth="1"/>
    <col min="11516" max="11526" width="25.7109375" style="51" customWidth="1"/>
    <col min="11527" max="11768" width="11.42578125" style="51"/>
    <col min="11769" max="11770" width="5.42578125" style="51" customWidth="1"/>
    <col min="11771" max="11771" width="50" style="51" customWidth="1"/>
    <col min="11772" max="11782" width="25.7109375" style="51" customWidth="1"/>
    <col min="11783" max="12024" width="11.42578125" style="51"/>
    <col min="12025" max="12026" width="5.42578125" style="51" customWidth="1"/>
    <col min="12027" max="12027" width="50" style="51" customWidth="1"/>
    <col min="12028" max="12038" width="25.7109375" style="51" customWidth="1"/>
    <col min="12039" max="12280" width="11.42578125" style="51"/>
    <col min="12281" max="12282" width="5.42578125" style="51" customWidth="1"/>
    <col min="12283" max="12283" width="50" style="51" customWidth="1"/>
    <col min="12284" max="12294" width="25.7109375" style="51" customWidth="1"/>
    <col min="12295" max="12536" width="11.42578125" style="51"/>
    <col min="12537" max="12538" width="5.42578125" style="51" customWidth="1"/>
    <col min="12539" max="12539" width="50" style="51" customWidth="1"/>
    <col min="12540" max="12550" width="25.7109375" style="51" customWidth="1"/>
    <col min="12551" max="12792" width="11.42578125" style="51"/>
    <col min="12793" max="12794" width="5.42578125" style="51" customWidth="1"/>
    <col min="12795" max="12795" width="50" style="51" customWidth="1"/>
    <col min="12796" max="12806" width="25.7109375" style="51" customWidth="1"/>
    <col min="12807" max="13048" width="11.42578125" style="51"/>
    <col min="13049" max="13050" width="5.42578125" style="51" customWidth="1"/>
    <col min="13051" max="13051" width="50" style="51" customWidth="1"/>
    <col min="13052" max="13062" width="25.7109375" style="51" customWidth="1"/>
    <col min="13063" max="13304" width="11.42578125" style="51"/>
    <col min="13305" max="13306" width="5.42578125" style="51" customWidth="1"/>
    <col min="13307" max="13307" width="50" style="51" customWidth="1"/>
    <col min="13308" max="13318" width="25.7109375" style="51" customWidth="1"/>
    <col min="13319" max="13560" width="11.42578125" style="51"/>
    <col min="13561" max="13562" width="5.42578125" style="51" customWidth="1"/>
    <col min="13563" max="13563" width="50" style="51" customWidth="1"/>
    <col min="13564" max="13574" width="25.7109375" style="51" customWidth="1"/>
    <col min="13575" max="13816" width="11.42578125" style="51"/>
    <col min="13817" max="13818" width="5.42578125" style="51" customWidth="1"/>
    <col min="13819" max="13819" width="50" style="51" customWidth="1"/>
    <col min="13820" max="13830" width="25.7109375" style="51" customWidth="1"/>
    <col min="13831" max="14072" width="11.42578125" style="51"/>
    <col min="14073" max="14074" width="5.42578125" style="51" customWidth="1"/>
    <col min="14075" max="14075" width="50" style="51" customWidth="1"/>
    <col min="14076" max="14086" width="25.7109375" style="51" customWidth="1"/>
    <col min="14087" max="14328" width="11.42578125" style="51"/>
    <col min="14329" max="14330" width="5.42578125" style="51" customWidth="1"/>
    <col min="14331" max="14331" width="50" style="51" customWidth="1"/>
    <col min="14332" max="14342" width="25.7109375" style="51" customWidth="1"/>
    <col min="14343" max="14584" width="11.42578125" style="51"/>
    <col min="14585" max="14586" width="5.42578125" style="51" customWidth="1"/>
    <col min="14587" max="14587" width="50" style="51" customWidth="1"/>
    <col min="14588" max="14598" width="25.7109375" style="51" customWidth="1"/>
    <col min="14599" max="14840" width="11.42578125" style="51"/>
    <col min="14841" max="14842" width="5.42578125" style="51" customWidth="1"/>
    <col min="14843" max="14843" width="50" style="51" customWidth="1"/>
    <col min="14844" max="14854" width="25.7109375" style="51" customWidth="1"/>
    <col min="14855" max="15096" width="11.42578125" style="51"/>
    <col min="15097" max="15098" width="5.42578125" style="51" customWidth="1"/>
    <col min="15099" max="15099" width="50" style="51" customWidth="1"/>
    <col min="15100" max="15110" width="25.7109375" style="51" customWidth="1"/>
    <col min="15111" max="15352" width="11.42578125" style="51"/>
    <col min="15353" max="15354" width="5.42578125" style="51" customWidth="1"/>
    <col min="15355" max="15355" width="50" style="51" customWidth="1"/>
    <col min="15356" max="15366" width="25.7109375" style="51" customWidth="1"/>
    <col min="15367" max="15608" width="11.42578125" style="51"/>
    <col min="15609" max="15610" width="5.42578125" style="51" customWidth="1"/>
    <col min="15611" max="15611" width="50" style="51" customWidth="1"/>
    <col min="15612" max="15622" width="25.7109375" style="51" customWidth="1"/>
    <col min="15623" max="15864" width="11.42578125" style="51"/>
    <col min="15865" max="15866" width="5.42578125" style="51" customWidth="1"/>
    <col min="15867" max="15867" width="50" style="51" customWidth="1"/>
    <col min="15868" max="15878" width="25.7109375" style="51" customWidth="1"/>
    <col min="15879" max="16120" width="11.42578125" style="51"/>
    <col min="16121" max="16122" width="5.42578125" style="51" customWidth="1"/>
    <col min="16123" max="16123" width="50" style="51" customWidth="1"/>
    <col min="16124" max="16134" width="25.7109375" style="51" customWidth="1"/>
    <col min="16135" max="16384" width="11.42578125" style="51"/>
  </cols>
  <sheetData>
    <row r="1" spans="2:16" s="54" customFormat="1" ht="18.75" customHeight="1" x14ac:dyDescent="0.2">
      <c r="B1" s="270" t="s">
        <v>354</v>
      </c>
      <c r="C1" s="270"/>
      <c r="D1" s="270"/>
      <c r="E1" s="270"/>
      <c r="F1" s="270"/>
      <c r="G1" s="270"/>
      <c r="H1" s="270"/>
      <c r="I1" s="270"/>
      <c r="J1" s="270"/>
      <c r="K1" s="270"/>
      <c r="L1" s="270"/>
      <c r="M1" s="270"/>
      <c r="N1" s="270"/>
      <c r="O1" s="270"/>
      <c r="P1" s="270"/>
    </row>
    <row r="2" spans="2:16" s="54" customFormat="1" ht="24.75" customHeight="1" x14ac:dyDescent="0.2">
      <c r="B2" s="270" t="s">
        <v>660</v>
      </c>
      <c r="C2" s="270"/>
      <c r="D2" s="270"/>
      <c r="E2" s="270"/>
      <c r="F2" s="270"/>
      <c r="G2" s="270"/>
      <c r="H2" s="270"/>
      <c r="I2" s="270"/>
      <c r="J2" s="270"/>
      <c r="K2" s="270"/>
      <c r="L2" s="270"/>
      <c r="M2" s="270"/>
      <c r="N2" s="270"/>
      <c r="O2" s="270"/>
      <c r="P2" s="270"/>
    </row>
    <row r="3" spans="2:16" s="54" customFormat="1" ht="24.75" customHeight="1" x14ac:dyDescent="0.2">
      <c r="B3" s="270" t="s">
        <v>661</v>
      </c>
      <c r="C3" s="270"/>
      <c r="D3" s="270"/>
      <c r="E3" s="270"/>
      <c r="F3" s="270"/>
      <c r="G3" s="270"/>
      <c r="H3" s="270"/>
      <c r="I3" s="270"/>
      <c r="J3" s="270"/>
      <c r="K3" s="270"/>
      <c r="L3" s="270"/>
      <c r="M3" s="270"/>
      <c r="N3" s="270"/>
      <c r="O3" s="270"/>
      <c r="P3" s="270"/>
    </row>
    <row r="4" spans="2:16" s="54" customFormat="1" ht="57.75" customHeight="1" x14ac:dyDescent="0.2">
      <c r="B4" s="169" t="s">
        <v>641</v>
      </c>
      <c r="C4" s="169" t="s">
        <v>355</v>
      </c>
      <c r="D4" s="169" t="s">
        <v>356</v>
      </c>
      <c r="E4" s="169" t="s">
        <v>211</v>
      </c>
      <c r="F4" s="169" t="s">
        <v>212</v>
      </c>
      <c r="G4" s="169" t="s">
        <v>213</v>
      </c>
      <c r="H4" s="169" t="s">
        <v>214</v>
      </c>
      <c r="I4" s="169" t="s">
        <v>215</v>
      </c>
      <c r="J4" s="169" t="s">
        <v>216</v>
      </c>
      <c r="K4" s="169" t="s">
        <v>217</v>
      </c>
      <c r="L4" s="169" t="s">
        <v>218</v>
      </c>
      <c r="M4" s="169" t="s">
        <v>219</v>
      </c>
      <c r="N4" s="169" t="s">
        <v>220</v>
      </c>
      <c r="O4" s="169" t="s">
        <v>221</v>
      </c>
      <c r="P4" s="169" t="s">
        <v>222</v>
      </c>
    </row>
    <row r="5" spans="2:16" x14ac:dyDescent="0.2">
      <c r="B5" s="173">
        <v>1</v>
      </c>
      <c r="C5" s="170" t="s">
        <v>357</v>
      </c>
      <c r="D5" s="174" t="s">
        <v>237</v>
      </c>
      <c r="E5" s="174">
        <v>16</v>
      </c>
      <c r="F5" s="174">
        <v>0</v>
      </c>
      <c r="G5" s="174">
        <v>10</v>
      </c>
      <c r="H5" s="174">
        <v>0</v>
      </c>
      <c r="I5" s="174">
        <v>10</v>
      </c>
      <c r="J5" s="174">
        <v>0</v>
      </c>
      <c r="K5" s="174">
        <v>10</v>
      </c>
      <c r="L5" s="174">
        <v>0</v>
      </c>
      <c r="M5" s="174">
        <v>10</v>
      </c>
      <c r="N5" s="174">
        <v>0</v>
      </c>
      <c r="O5" s="175">
        <v>10</v>
      </c>
      <c r="P5" s="174">
        <v>0</v>
      </c>
    </row>
    <row r="6" spans="2:16" x14ac:dyDescent="0.2">
      <c r="B6" s="173">
        <v>2</v>
      </c>
      <c r="C6" s="170" t="s">
        <v>358</v>
      </c>
      <c r="D6" s="174" t="s">
        <v>237</v>
      </c>
      <c r="E6" s="174">
        <v>16</v>
      </c>
      <c r="F6" s="174">
        <v>16</v>
      </c>
      <c r="G6" s="174">
        <v>16</v>
      </c>
      <c r="H6" s="174">
        <v>16</v>
      </c>
      <c r="I6" s="174">
        <v>16</v>
      </c>
      <c r="J6" s="174">
        <v>16</v>
      </c>
      <c r="K6" s="174">
        <v>16</v>
      </c>
      <c r="L6" s="174">
        <v>16</v>
      </c>
      <c r="M6" s="174">
        <v>16</v>
      </c>
      <c r="N6" s="174">
        <v>16</v>
      </c>
      <c r="O6" s="175">
        <v>16</v>
      </c>
      <c r="P6" s="174">
        <v>16</v>
      </c>
    </row>
    <row r="7" spans="2:16" x14ac:dyDescent="0.2">
      <c r="B7" s="176">
        <v>3</v>
      </c>
      <c r="C7" s="171" t="s">
        <v>359</v>
      </c>
      <c r="D7" s="174" t="s">
        <v>237</v>
      </c>
      <c r="E7" s="174">
        <v>16</v>
      </c>
      <c r="F7" s="174">
        <v>20</v>
      </c>
      <c r="G7" s="174">
        <v>20</v>
      </c>
      <c r="H7" s="174">
        <v>20</v>
      </c>
      <c r="I7" s="174">
        <v>20</v>
      </c>
      <c r="J7" s="174">
        <v>20</v>
      </c>
      <c r="K7" s="174">
        <v>20</v>
      </c>
      <c r="L7" s="174">
        <v>20</v>
      </c>
      <c r="M7" s="174">
        <v>20</v>
      </c>
      <c r="N7" s="174">
        <v>20</v>
      </c>
      <c r="O7" s="175">
        <v>20</v>
      </c>
      <c r="P7" s="174">
        <v>20</v>
      </c>
    </row>
    <row r="8" spans="2:16" ht="28.5" customHeight="1" x14ac:dyDescent="0.2">
      <c r="B8" s="176">
        <v>4</v>
      </c>
      <c r="C8" s="171" t="s">
        <v>360</v>
      </c>
      <c r="D8" s="174" t="s">
        <v>237</v>
      </c>
      <c r="E8" s="174">
        <v>16</v>
      </c>
      <c r="F8" s="174">
        <v>16</v>
      </c>
      <c r="G8" s="174">
        <v>16</v>
      </c>
      <c r="H8" s="174">
        <v>16</v>
      </c>
      <c r="I8" s="174">
        <v>16</v>
      </c>
      <c r="J8" s="174">
        <v>16</v>
      </c>
      <c r="K8" s="174">
        <v>16</v>
      </c>
      <c r="L8" s="174">
        <v>16</v>
      </c>
      <c r="M8" s="174">
        <v>16</v>
      </c>
      <c r="N8" s="174">
        <v>16</v>
      </c>
      <c r="O8" s="174">
        <v>16</v>
      </c>
      <c r="P8" s="174">
        <v>16</v>
      </c>
    </row>
    <row r="9" spans="2:16" ht="24.75" customHeight="1" x14ac:dyDescent="0.2">
      <c r="B9" s="173">
        <v>5</v>
      </c>
      <c r="C9" s="171" t="s">
        <v>361</v>
      </c>
      <c r="D9" s="174" t="s">
        <v>237</v>
      </c>
      <c r="E9" s="174">
        <v>16</v>
      </c>
      <c r="F9" s="174">
        <v>16</v>
      </c>
      <c r="G9" s="174">
        <v>16</v>
      </c>
      <c r="H9" s="174">
        <v>16</v>
      </c>
      <c r="I9" s="174">
        <v>16</v>
      </c>
      <c r="J9" s="174">
        <v>16</v>
      </c>
      <c r="K9" s="174">
        <v>16</v>
      </c>
      <c r="L9" s="174">
        <v>16</v>
      </c>
      <c r="M9" s="174">
        <v>16</v>
      </c>
      <c r="N9" s="174">
        <v>16</v>
      </c>
      <c r="O9" s="174">
        <v>16</v>
      </c>
      <c r="P9" s="174">
        <v>16</v>
      </c>
    </row>
    <row r="10" spans="2:16" x14ac:dyDescent="0.2">
      <c r="B10" s="173">
        <v>6</v>
      </c>
      <c r="C10" s="170" t="s">
        <v>362</v>
      </c>
      <c r="D10" s="174" t="s">
        <v>158</v>
      </c>
      <c r="E10" s="174">
        <v>16</v>
      </c>
      <c r="F10" s="174">
        <v>0</v>
      </c>
      <c r="G10" s="174">
        <v>20</v>
      </c>
      <c r="H10" s="174">
        <v>0</v>
      </c>
      <c r="I10" s="174">
        <v>20</v>
      </c>
      <c r="J10" s="174">
        <v>0</v>
      </c>
      <c r="K10" s="174">
        <v>20</v>
      </c>
      <c r="L10" s="174">
        <v>0</v>
      </c>
      <c r="M10" s="174">
        <v>20</v>
      </c>
      <c r="N10" s="174">
        <v>0</v>
      </c>
      <c r="O10" s="174">
        <v>20</v>
      </c>
      <c r="P10" s="174">
        <v>0</v>
      </c>
    </row>
    <row r="11" spans="2:16" x14ac:dyDescent="0.2">
      <c r="B11" s="176">
        <v>7</v>
      </c>
      <c r="C11" s="170" t="s">
        <v>363</v>
      </c>
      <c r="D11" s="174" t="s">
        <v>237</v>
      </c>
      <c r="E11" s="174">
        <v>16</v>
      </c>
      <c r="F11" s="174">
        <v>16</v>
      </c>
      <c r="G11" s="174">
        <v>16</v>
      </c>
      <c r="H11" s="174">
        <v>16</v>
      </c>
      <c r="I11" s="174">
        <v>16</v>
      </c>
      <c r="J11" s="174">
        <v>16</v>
      </c>
      <c r="K11" s="174">
        <v>16</v>
      </c>
      <c r="L11" s="174">
        <v>16</v>
      </c>
      <c r="M11" s="174">
        <v>16</v>
      </c>
      <c r="N11" s="174">
        <v>16</v>
      </c>
      <c r="O11" s="174">
        <v>16</v>
      </c>
      <c r="P11" s="174">
        <v>16</v>
      </c>
    </row>
    <row r="12" spans="2:16" x14ac:dyDescent="0.2">
      <c r="B12" s="176">
        <v>8</v>
      </c>
      <c r="C12" s="170" t="s">
        <v>364</v>
      </c>
      <c r="D12" s="174" t="s">
        <v>237</v>
      </c>
      <c r="E12" s="174">
        <v>16</v>
      </c>
      <c r="F12" s="174">
        <v>0</v>
      </c>
      <c r="G12" s="174">
        <v>16</v>
      </c>
      <c r="H12" s="174">
        <v>0</v>
      </c>
      <c r="I12" s="174">
        <v>16</v>
      </c>
      <c r="J12" s="174">
        <v>0</v>
      </c>
      <c r="K12" s="174">
        <v>16</v>
      </c>
      <c r="L12" s="174">
        <v>0</v>
      </c>
      <c r="M12" s="174">
        <v>16</v>
      </c>
      <c r="N12" s="174">
        <v>0</v>
      </c>
      <c r="O12" s="175">
        <v>16</v>
      </c>
      <c r="P12" s="174">
        <v>0</v>
      </c>
    </row>
    <row r="13" spans="2:16" x14ac:dyDescent="0.2">
      <c r="B13" s="173">
        <v>9</v>
      </c>
      <c r="C13" s="170" t="s">
        <v>365</v>
      </c>
      <c r="D13" s="174" t="s">
        <v>237</v>
      </c>
      <c r="E13" s="174">
        <v>0</v>
      </c>
      <c r="F13" s="174">
        <v>10</v>
      </c>
      <c r="G13" s="174">
        <v>0</v>
      </c>
      <c r="H13" s="174">
        <v>10</v>
      </c>
      <c r="I13" s="174">
        <v>0</v>
      </c>
      <c r="J13" s="174">
        <v>10</v>
      </c>
      <c r="K13" s="174">
        <v>0</v>
      </c>
      <c r="L13" s="174">
        <v>10</v>
      </c>
      <c r="M13" s="174">
        <v>0</v>
      </c>
      <c r="N13" s="174">
        <v>10</v>
      </c>
      <c r="O13" s="174">
        <v>0</v>
      </c>
      <c r="P13" s="174">
        <v>10</v>
      </c>
    </row>
    <row r="14" spans="2:16" x14ac:dyDescent="0.2">
      <c r="B14" s="173">
        <v>10</v>
      </c>
      <c r="C14" s="170" t="s">
        <v>366</v>
      </c>
      <c r="D14" s="174" t="s">
        <v>237</v>
      </c>
      <c r="E14" s="174">
        <v>16</v>
      </c>
      <c r="F14" s="174">
        <v>0</v>
      </c>
      <c r="G14" s="174">
        <v>16</v>
      </c>
      <c r="H14" s="174">
        <v>0</v>
      </c>
      <c r="I14" s="174">
        <v>16</v>
      </c>
      <c r="J14" s="174">
        <v>0</v>
      </c>
      <c r="K14" s="174">
        <v>16</v>
      </c>
      <c r="L14" s="174">
        <v>0</v>
      </c>
      <c r="M14" s="174">
        <v>16</v>
      </c>
      <c r="N14" s="174">
        <v>0</v>
      </c>
      <c r="O14" s="174">
        <v>16</v>
      </c>
      <c r="P14" s="174">
        <v>0</v>
      </c>
    </row>
    <row r="15" spans="2:16" ht="38.25" x14ac:dyDescent="0.2">
      <c r="B15" s="176">
        <v>11</v>
      </c>
      <c r="C15" s="171" t="s">
        <v>367</v>
      </c>
      <c r="D15" s="174" t="s">
        <v>237</v>
      </c>
      <c r="E15" s="174">
        <v>16</v>
      </c>
      <c r="F15" s="174">
        <v>0</v>
      </c>
      <c r="G15" s="174">
        <v>0</v>
      </c>
      <c r="H15" s="174">
        <v>10</v>
      </c>
      <c r="I15" s="174">
        <v>0</v>
      </c>
      <c r="J15" s="174">
        <v>0</v>
      </c>
      <c r="K15" s="174">
        <v>10</v>
      </c>
      <c r="L15" s="174">
        <v>0</v>
      </c>
      <c r="M15" s="174">
        <v>0</v>
      </c>
      <c r="N15" s="174">
        <v>10</v>
      </c>
      <c r="O15" s="175">
        <v>0</v>
      </c>
      <c r="P15" s="174">
        <v>0</v>
      </c>
    </row>
    <row r="16" spans="2:16" x14ac:dyDescent="0.2">
      <c r="B16" s="176">
        <v>12</v>
      </c>
      <c r="C16" s="171" t="s">
        <v>368</v>
      </c>
      <c r="D16" s="174" t="s">
        <v>237</v>
      </c>
      <c r="E16" s="174">
        <v>16</v>
      </c>
      <c r="F16" s="174">
        <v>0</v>
      </c>
      <c r="G16" s="174">
        <v>0</v>
      </c>
      <c r="H16" s="174">
        <v>0</v>
      </c>
      <c r="I16" s="174">
        <v>15</v>
      </c>
      <c r="J16" s="174">
        <v>0</v>
      </c>
      <c r="K16" s="174">
        <v>0</v>
      </c>
      <c r="L16" s="174">
        <v>0</v>
      </c>
      <c r="M16" s="174">
        <v>15</v>
      </c>
      <c r="N16" s="174">
        <v>0</v>
      </c>
      <c r="O16" s="175">
        <v>0</v>
      </c>
      <c r="P16" s="174">
        <v>0</v>
      </c>
    </row>
    <row r="17" spans="2:16" x14ac:dyDescent="0.2">
      <c r="B17" s="173">
        <v>13</v>
      </c>
      <c r="C17" s="171" t="s">
        <v>369</v>
      </c>
      <c r="D17" s="174" t="s">
        <v>237</v>
      </c>
      <c r="E17" s="174">
        <v>16</v>
      </c>
      <c r="F17" s="174">
        <v>0</v>
      </c>
      <c r="G17" s="174">
        <v>0</v>
      </c>
      <c r="H17" s="174">
        <v>0</v>
      </c>
      <c r="I17" s="174">
        <v>15</v>
      </c>
      <c r="J17" s="174">
        <v>0</v>
      </c>
      <c r="K17" s="174">
        <v>0</v>
      </c>
      <c r="L17" s="174">
        <v>0</v>
      </c>
      <c r="M17" s="174">
        <v>15</v>
      </c>
      <c r="N17" s="174">
        <v>0</v>
      </c>
      <c r="O17" s="175">
        <v>0</v>
      </c>
      <c r="P17" s="174">
        <v>0</v>
      </c>
    </row>
    <row r="18" spans="2:16" x14ac:dyDescent="0.2">
      <c r="B18" s="173">
        <v>14</v>
      </c>
      <c r="C18" s="171" t="s">
        <v>370</v>
      </c>
      <c r="D18" s="174" t="s">
        <v>237</v>
      </c>
      <c r="E18" s="174">
        <v>16</v>
      </c>
      <c r="F18" s="174">
        <v>10</v>
      </c>
      <c r="G18" s="174">
        <v>10</v>
      </c>
      <c r="H18" s="174">
        <v>10</v>
      </c>
      <c r="I18" s="174">
        <v>10</v>
      </c>
      <c r="J18" s="174">
        <v>10</v>
      </c>
      <c r="K18" s="174">
        <v>10</v>
      </c>
      <c r="L18" s="174">
        <v>10</v>
      </c>
      <c r="M18" s="174">
        <v>10</v>
      </c>
      <c r="N18" s="174">
        <v>10</v>
      </c>
      <c r="O18" s="174">
        <v>10</v>
      </c>
      <c r="P18" s="174">
        <v>10</v>
      </c>
    </row>
    <row r="19" spans="2:16" x14ac:dyDescent="0.2">
      <c r="B19" s="176">
        <v>15</v>
      </c>
      <c r="C19" s="171" t="s">
        <v>371</v>
      </c>
      <c r="D19" s="174" t="s">
        <v>237</v>
      </c>
      <c r="E19" s="174">
        <v>16</v>
      </c>
      <c r="F19" s="174">
        <v>10</v>
      </c>
      <c r="G19" s="174">
        <v>10</v>
      </c>
      <c r="H19" s="174">
        <v>10</v>
      </c>
      <c r="I19" s="174">
        <v>10</v>
      </c>
      <c r="J19" s="174">
        <v>10</v>
      </c>
      <c r="K19" s="174">
        <v>10</v>
      </c>
      <c r="L19" s="174">
        <v>10</v>
      </c>
      <c r="M19" s="174">
        <v>10</v>
      </c>
      <c r="N19" s="174">
        <v>10</v>
      </c>
      <c r="O19" s="174">
        <v>10</v>
      </c>
      <c r="P19" s="174">
        <v>10</v>
      </c>
    </row>
    <row r="20" spans="2:16" x14ac:dyDescent="0.2">
      <c r="B20" s="176">
        <v>16</v>
      </c>
      <c r="C20" s="171" t="s">
        <v>231</v>
      </c>
      <c r="D20" s="174" t="s">
        <v>237</v>
      </c>
      <c r="E20" s="174">
        <v>16</v>
      </c>
      <c r="F20" s="174">
        <v>0</v>
      </c>
      <c r="G20" s="174">
        <v>5</v>
      </c>
      <c r="H20" s="174">
        <v>0</v>
      </c>
      <c r="I20" s="174">
        <v>5</v>
      </c>
      <c r="J20" s="174">
        <v>0</v>
      </c>
      <c r="K20" s="174">
        <v>5</v>
      </c>
      <c r="L20" s="174">
        <v>0</v>
      </c>
      <c r="M20" s="174">
        <v>5</v>
      </c>
      <c r="N20" s="174">
        <v>0</v>
      </c>
      <c r="O20" s="175">
        <v>5</v>
      </c>
      <c r="P20" s="174">
        <v>0</v>
      </c>
    </row>
    <row r="21" spans="2:16" x14ac:dyDescent="0.2">
      <c r="B21" s="173">
        <v>17</v>
      </c>
      <c r="C21" s="171" t="s">
        <v>232</v>
      </c>
      <c r="D21" s="174" t="s">
        <v>237</v>
      </c>
      <c r="E21" s="174">
        <v>64</v>
      </c>
      <c r="F21" s="174">
        <v>64</v>
      </c>
      <c r="G21" s="174">
        <v>64</v>
      </c>
      <c r="H21" s="174">
        <v>64</v>
      </c>
      <c r="I21" s="174">
        <v>64</v>
      </c>
      <c r="J21" s="174">
        <v>64</v>
      </c>
      <c r="K21" s="174">
        <v>64</v>
      </c>
      <c r="L21" s="174">
        <v>64</v>
      </c>
      <c r="M21" s="174">
        <v>64</v>
      </c>
      <c r="N21" s="174">
        <v>64</v>
      </c>
      <c r="O21" s="174">
        <v>64</v>
      </c>
      <c r="P21" s="174">
        <v>64</v>
      </c>
    </row>
    <row r="22" spans="2:16" ht="25.5" x14ac:dyDescent="0.2">
      <c r="B22" s="173">
        <v>18</v>
      </c>
      <c r="C22" s="171" t="s">
        <v>372</v>
      </c>
      <c r="D22" s="174" t="s">
        <v>237</v>
      </c>
      <c r="E22" s="174">
        <v>16</v>
      </c>
      <c r="F22" s="174">
        <v>0</v>
      </c>
      <c r="G22" s="174">
        <v>5</v>
      </c>
      <c r="H22" s="174">
        <v>0</v>
      </c>
      <c r="I22" s="174">
        <v>5</v>
      </c>
      <c r="J22" s="174">
        <v>0</v>
      </c>
      <c r="K22" s="174">
        <v>5</v>
      </c>
      <c r="L22" s="174">
        <v>0</v>
      </c>
      <c r="M22" s="174">
        <v>5</v>
      </c>
      <c r="N22" s="174">
        <v>0</v>
      </c>
      <c r="O22" s="175">
        <v>5</v>
      </c>
      <c r="P22" s="174">
        <v>0</v>
      </c>
    </row>
    <row r="23" spans="2:16" x14ac:dyDescent="0.2">
      <c r="B23" s="176">
        <v>19</v>
      </c>
      <c r="C23" s="170" t="s">
        <v>265</v>
      </c>
      <c r="D23" s="174" t="s">
        <v>237</v>
      </c>
      <c r="E23" s="174">
        <v>16</v>
      </c>
      <c r="F23" s="174">
        <v>0</v>
      </c>
      <c r="G23" s="174">
        <v>10</v>
      </c>
      <c r="H23" s="174">
        <v>0</v>
      </c>
      <c r="I23" s="174">
        <v>10</v>
      </c>
      <c r="J23" s="174">
        <v>0</v>
      </c>
      <c r="K23" s="174">
        <v>10</v>
      </c>
      <c r="L23" s="174">
        <v>0</v>
      </c>
      <c r="M23" s="174">
        <v>10</v>
      </c>
      <c r="N23" s="174">
        <v>0</v>
      </c>
      <c r="O23" s="174">
        <v>10</v>
      </c>
      <c r="P23" s="174">
        <v>0</v>
      </c>
    </row>
    <row r="24" spans="2:16" x14ac:dyDescent="0.2">
      <c r="B24" s="176">
        <v>20</v>
      </c>
      <c r="C24" s="170" t="s">
        <v>373</v>
      </c>
      <c r="D24" s="174" t="s">
        <v>237</v>
      </c>
      <c r="E24" s="174">
        <v>16</v>
      </c>
      <c r="F24" s="174">
        <v>0</v>
      </c>
      <c r="G24" s="174">
        <v>5</v>
      </c>
      <c r="H24" s="174">
        <v>0</v>
      </c>
      <c r="I24" s="174">
        <v>5</v>
      </c>
      <c r="J24" s="174">
        <v>0</v>
      </c>
      <c r="K24" s="174">
        <v>5</v>
      </c>
      <c r="L24" s="174">
        <v>0</v>
      </c>
      <c r="M24" s="174">
        <v>5</v>
      </c>
      <c r="N24" s="174">
        <v>0</v>
      </c>
      <c r="O24" s="175">
        <v>5</v>
      </c>
      <c r="P24" s="174">
        <v>0</v>
      </c>
    </row>
    <row r="25" spans="2:16" x14ac:dyDescent="0.2">
      <c r="B25" s="173">
        <v>21</v>
      </c>
      <c r="C25" s="171" t="s">
        <v>374</v>
      </c>
      <c r="D25" s="174" t="s">
        <v>237</v>
      </c>
      <c r="E25" s="174">
        <v>16</v>
      </c>
      <c r="F25" s="174">
        <v>25</v>
      </c>
      <c r="G25" s="174">
        <v>25</v>
      </c>
      <c r="H25" s="174">
        <v>25</v>
      </c>
      <c r="I25" s="174">
        <v>25</v>
      </c>
      <c r="J25" s="174">
        <v>25</v>
      </c>
      <c r="K25" s="174">
        <v>25</v>
      </c>
      <c r="L25" s="174">
        <v>25</v>
      </c>
      <c r="M25" s="174">
        <v>25</v>
      </c>
      <c r="N25" s="174">
        <v>25</v>
      </c>
      <c r="O25" s="174">
        <v>25</v>
      </c>
      <c r="P25" s="174">
        <v>25</v>
      </c>
    </row>
    <row r="26" spans="2:16" x14ac:dyDescent="0.2">
      <c r="B26" s="173">
        <v>22</v>
      </c>
      <c r="C26" s="170" t="s">
        <v>375</v>
      </c>
      <c r="D26" s="174" t="s">
        <v>237</v>
      </c>
      <c r="E26" s="174">
        <v>16</v>
      </c>
      <c r="F26" s="174">
        <v>0</v>
      </c>
      <c r="G26" s="174">
        <v>0</v>
      </c>
      <c r="H26" s="174">
        <v>10</v>
      </c>
      <c r="I26" s="174">
        <v>0</v>
      </c>
      <c r="J26" s="174">
        <v>0</v>
      </c>
      <c r="K26" s="174">
        <v>10</v>
      </c>
      <c r="L26" s="174">
        <v>0</v>
      </c>
      <c r="M26" s="174">
        <v>0</v>
      </c>
      <c r="N26" s="174">
        <v>10</v>
      </c>
      <c r="O26" s="175">
        <v>0</v>
      </c>
      <c r="P26" s="174">
        <v>0</v>
      </c>
    </row>
    <row r="27" spans="2:16" x14ac:dyDescent="0.2">
      <c r="B27" s="176">
        <v>23</v>
      </c>
      <c r="C27" s="170" t="s">
        <v>239</v>
      </c>
      <c r="D27" s="174" t="s">
        <v>237</v>
      </c>
      <c r="E27" s="174">
        <v>16</v>
      </c>
      <c r="F27" s="174">
        <v>0</v>
      </c>
      <c r="G27" s="174">
        <v>0</v>
      </c>
      <c r="H27" s="174">
        <v>10</v>
      </c>
      <c r="I27" s="174">
        <v>0</v>
      </c>
      <c r="J27" s="174">
        <v>0</v>
      </c>
      <c r="K27" s="174">
        <v>10</v>
      </c>
      <c r="L27" s="174">
        <v>0</v>
      </c>
      <c r="M27" s="174">
        <v>0</v>
      </c>
      <c r="N27" s="174">
        <v>10</v>
      </c>
      <c r="O27" s="175">
        <v>0</v>
      </c>
      <c r="P27" s="174">
        <v>0</v>
      </c>
    </row>
    <row r="28" spans="2:16" x14ac:dyDescent="0.2">
      <c r="B28" s="176">
        <v>24</v>
      </c>
      <c r="C28" s="170" t="s">
        <v>240</v>
      </c>
      <c r="D28" s="174" t="s">
        <v>237</v>
      </c>
      <c r="E28" s="174">
        <v>10</v>
      </c>
      <c r="F28" s="174">
        <v>0</v>
      </c>
      <c r="G28" s="174">
        <v>10</v>
      </c>
      <c r="H28" s="174">
        <v>0</v>
      </c>
      <c r="I28" s="174">
        <v>10</v>
      </c>
      <c r="J28" s="174">
        <v>0</v>
      </c>
      <c r="K28" s="174">
        <v>10</v>
      </c>
      <c r="L28" s="174">
        <v>0</v>
      </c>
      <c r="M28" s="174">
        <v>10</v>
      </c>
      <c r="N28" s="174">
        <v>0</v>
      </c>
      <c r="O28" s="175">
        <v>10</v>
      </c>
      <c r="P28" s="174">
        <v>0</v>
      </c>
    </row>
    <row r="29" spans="2:16" x14ac:dyDescent="0.2">
      <c r="B29" s="173">
        <v>25</v>
      </c>
      <c r="C29" s="170" t="s">
        <v>376</v>
      </c>
      <c r="D29" s="174" t="s">
        <v>237</v>
      </c>
      <c r="E29" s="174">
        <v>116</v>
      </c>
      <c r="F29" s="174">
        <v>0</v>
      </c>
      <c r="G29" s="174">
        <v>0</v>
      </c>
      <c r="H29" s="174">
        <v>0</v>
      </c>
      <c r="I29" s="174">
        <v>0</v>
      </c>
      <c r="J29" s="174">
        <v>0</v>
      </c>
      <c r="K29" s="174">
        <v>58</v>
      </c>
      <c r="L29" s="174">
        <v>0</v>
      </c>
      <c r="M29" s="174">
        <v>0</v>
      </c>
      <c r="N29" s="174">
        <v>0</v>
      </c>
      <c r="O29" s="175">
        <v>0</v>
      </c>
      <c r="P29" s="174">
        <v>0</v>
      </c>
    </row>
    <row r="30" spans="2:16" x14ac:dyDescent="0.2">
      <c r="B30" s="173">
        <v>26</v>
      </c>
      <c r="C30" s="170" t="s">
        <v>377</v>
      </c>
      <c r="D30" s="174" t="s">
        <v>237</v>
      </c>
      <c r="E30" s="174">
        <v>60</v>
      </c>
      <c r="F30" s="174">
        <v>0</v>
      </c>
      <c r="G30" s="174">
        <v>0</v>
      </c>
      <c r="H30" s="174">
        <v>0</v>
      </c>
      <c r="I30" s="174">
        <v>0</v>
      </c>
      <c r="J30" s="174">
        <v>0</v>
      </c>
      <c r="K30" s="174">
        <v>30</v>
      </c>
      <c r="L30" s="174">
        <v>0</v>
      </c>
      <c r="M30" s="174">
        <v>0</v>
      </c>
      <c r="N30" s="174">
        <v>0</v>
      </c>
      <c r="O30" s="175">
        <v>0</v>
      </c>
      <c r="P30" s="174">
        <v>0</v>
      </c>
    </row>
    <row r="31" spans="2:16" x14ac:dyDescent="0.2">
      <c r="B31" s="176">
        <v>27</v>
      </c>
      <c r="C31" s="170" t="s">
        <v>378</v>
      </c>
      <c r="D31" s="174" t="s">
        <v>237</v>
      </c>
      <c r="E31" s="174">
        <v>67</v>
      </c>
      <c r="F31" s="174">
        <v>0</v>
      </c>
      <c r="G31" s="174">
        <v>0</v>
      </c>
      <c r="H31" s="174">
        <v>0</v>
      </c>
      <c r="I31" s="174">
        <v>0</v>
      </c>
      <c r="J31" s="174">
        <v>0</v>
      </c>
      <c r="K31" s="174">
        <v>33</v>
      </c>
      <c r="L31" s="174">
        <v>0</v>
      </c>
      <c r="M31" s="174">
        <v>0</v>
      </c>
      <c r="N31" s="174">
        <v>0</v>
      </c>
      <c r="O31" s="175">
        <v>0</v>
      </c>
      <c r="P31" s="174">
        <v>0</v>
      </c>
    </row>
    <row r="32" spans="2:16" x14ac:dyDescent="0.2">
      <c r="B32" s="176">
        <v>28</v>
      </c>
      <c r="C32" s="170" t="s">
        <v>24</v>
      </c>
      <c r="D32" s="174" t="s">
        <v>379</v>
      </c>
      <c r="E32" s="174">
        <v>300</v>
      </c>
      <c r="F32" s="174">
        <v>300</v>
      </c>
      <c r="G32" s="174">
        <v>300</v>
      </c>
      <c r="H32" s="174">
        <v>300</v>
      </c>
      <c r="I32" s="174">
        <v>300</v>
      </c>
      <c r="J32" s="174">
        <v>300</v>
      </c>
      <c r="K32" s="174">
        <v>300</v>
      </c>
      <c r="L32" s="174">
        <v>300</v>
      </c>
      <c r="M32" s="174">
        <v>300</v>
      </c>
      <c r="N32" s="174">
        <v>300</v>
      </c>
      <c r="O32" s="174">
        <v>300</v>
      </c>
      <c r="P32" s="174">
        <v>300</v>
      </c>
    </row>
    <row r="33" spans="2:16" x14ac:dyDescent="0.2">
      <c r="B33" s="173">
        <v>29</v>
      </c>
      <c r="C33" s="170" t="s">
        <v>380</v>
      </c>
      <c r="D33" s="174" t="s">
        <v>379</v>
      </c>
      <c r="E33" s="174">
        <v>140</v>
      </c>
      <c r="F33" s="174">
        <v>140</v>
      </c>
      <c r="G33" s="174">
        <v>140</v>
      </c>
      <c r="H33" s="174">
        <v>140</v>
      </c>
      <c r="I33" s="174">
        <v>140</v>
      </c>
      <c r="J33" s="174">
        <v>140</v>
      </c>
      <c r="K33" s="174">
        <v>140</v>
      </c>
      <c r="L33" s="174">
        <v>140</v>
      </c>
      <c r="M33" s="174">
        <v>140</v>
      </c>
      <c r="N33" s="174">
        <v>140</v>
      </c>
      <c r="O33" s="174">
        <v>140</v>
      </c>
      <c r="P33" s="174">
        <v>140</v>
      </c>
    </row>
    <row r="34" spans="2:16" x14ac:dyDescent="0.2">
      <c r="B34" s="173">
        <v>30</v>
      </c>
      <c r="C34" s="170" t="s">
        <v>381</v>
      </c>
      <c r="D34" s="174" t="s">
        <v>379</v>
      </c>
      <c r="E34" s="174">
        <v>120</v>
      </c>
      <c r="F34" s="174">
        <v>120</v>
      </c>
      <c r="G34" s="174">
        <v>120</v>
      </c>
      <c r="H34" s="174">
        <v>120</v>
      </c>
      <c r="I34" s="174">
        <v>120</v>
      </c>
      <c r="J34" s="174">
        <v>120</v>
      </c>
      <c r="K34" s="174">
        <v>120</v>
      </c>
      <c r="L34" s="174">
        <v>120</v>
      </c>
      <c r="M34" s="174">
        <v>120</v>
      </c>
      <c r="N34" s="174">
        <v>120</v>
      </c>
      <c r="O34" s="174">
        <v>120</v>
      </c>
      <c r="P34" s="174">
        <v>120</v>
      </c>
    </row>
    <row r="35" spans="2:16" x14ac:dyDescent="0.2">
      <c r="B35" s="176">
        <v>31</v>
      </c>
      <c r="C35" s="170" t="s">
        <v>382</v>
      </c>
      <c r="D35" s="174" t="s">
        <v>379</v>
      </c>
      <c r="E35" s="174">
        <v>60</v>
      </c>
      <c r="F35" s="174">
        <v>60</v>
      </c>
      <c r="G35" s="174">
        <v>60</v>
      </c>
      <c r="H35" s="174">
        <v>60</v>
      </c>
      <c r="I35" s="174">
        <v>60</v>
      </c>
      <c r="J35" s="174">
        <v>60</v>
      </c>
      <c r="K35" s="174">
        <v>60</v>
      </c>
      <c r="L35" s="174">
        <v>60</v>
      </c>
      <c r="M35" s="174">
        <v>60</v>
      </c>
      <c r="N35" s="174">
        <v>60</v>
      </c>
      <c r="O35" s="174">
        <v>60</v>
      </c>
      <c r="P35" s="174">
        <v>60</v>
      </c>
    </row>
    <row r="36" spans="2:16" x14ac:dyDescent="0.2">
      <c r="B36" s="176">
        <v>32</v>
      </c>
      <c r="C36" s="170" t="s">
        <v>383</v>
      </c>
      <c r="D36" s="174" t="s">
        <v>379</v>
      </c>
      <c r="E36" s="174">
        <v>50</v>
      </c>
      <c r="F36" s="174">
        <v>50</v>
      </c>
      <c r="G36" s="174">
        <v>200</v>
      </c>
      <c r="H36" s="174">
        <v>50</v>
      </c>
      <c r="I36" s="174">
        <v>50</v>
      </c>
      <c r="J36" s="174">
        <v>50</v>
      </c>
      <c r="K36" s="174">
        <v>200</v>
      </c>
      <c r="L36" s="174">
        <v>50</v>
      </c>
      <c r="M36" s="174">
        <v>50</v>
      </c>
      <c r="N36" s="174">
        <v>50</v>
      </c>
      <c r="O36" s="175">
        <v>200</v>
      </c>
      <c r="P36" s="174">
        <v>50</v>
      </c>
    </row>
    <row r="37" spans="2:16" x14ac:dyDescent="0.2">
      <c r="B37" s="173">
        <v>33</v>
      </c>
      <c r="C37" s="170" t="s">
        <v>384</v>
      </c>
      <c r="D37" s="174" t="s">
        <v>379</v>
      </c>
      <c r="E37" s="174">
        <v>40</v>
      </c>
      <c r="F37" s="174">
        <v>30</v>
      </c>
      <c r="G37" s="174">
        <v>0</v>
      </c>
      <c r="H37" s="174">
        <v>30</v>
      </c>
      <c r="I37" s="174">
        <v>0</v>
      </c>
      <c r="J37" s="174">
        <v>30</v>
      </c>
      <c r="K37" s="174">
        <v>0</v>
      </c>
      <c r="L37" s="174">
        <v>30</v>
      </c>
      <c r="M37" s="174">
        <v>0</v>
      </c>
      <c r="N37" s="174">
        <v>30</v>
      </c>
      <c r="O37" s="175">
        <v>0</v>
      </c>
      <c r="P37" s="174">
        <v>30</v>
      </c>
    </row>
    <row r="38" spans="2:16" x14ac:dyDescent="0.2">
      <c r="B38" s="173">
        <v>34</v>
      </c>
      <c r="C38" s="170" t="s">
        <v>243</v>
      </c>
      <c r="D38" s="174" t="s">
        <v>385</v>
      </c>
      <c r="E38" s="174">
        <v>60</v>
      </c>
      <c r="F38" s="174">
        <v>60</v>
      </c>
      <c r="G38" s="174">
        <v>60</v>
      </c>
      <c r="H38" s="174">
        <v>60</v>
      </c>
      <c r="I38" s="174">
        <v>60</v>
      </c>
      <c r="J38" s="174">
        <v>60</v>
      </c>
      <c r="K38" s="174">
        <v>60</v>
      </c>
      <c r="L38" s="174">
        <v>60</v>
      </c>
      <c r="M38" s="174">
        <v>60</v>
      </c>
      <c r="N38" s="174">
        <v>60</v>
      </c>
      <c r="O38" s="175">
        <v>60</v>
      </c>
      <c r="P38" s="174">
        <v>60</v>
      </c>
    </row>
    <row r="39" spans="2:16" x14ac:dyDescent="0.2">
      <c r="B39" s="176">
        <v>35</v>
      </c>
      <c r="C39" s="171" t="s">
        <v>386</v>
      </c>
      <c r="D39" s="177" t="s">
        <v>237</v>
      </c>
      <c r="E39" s="177">
        <v>6</v>
      </c>
      <c r="F39" s="177">
        <v>0</v>
      </c>
      <c r="G39" s="177">
        <v>0</v>
      </c>
      <c r="H39" s="177">
        <v>0</v>
      </c>
      <c r="I39" s="177">
        <v>6</v>
      </c>
      <c r="J39" s="177">
        <v>0</v>
      </c>
      <c r="K39" s="177">
        <v>0</v>
      </c>
      <c r="L39" s="177">
        <v>6</v>
      </c>
      <c r="M39" s="177">
        <v>0</v>
      </c>
      <c r="N39" s="177">
        <v>0</v>
      </c>
      <c r="O39" s="175">
        <v>6</v>
      </c>
      <c r="P39" s="177">
        <v>0</v>
      </c>
    </row>
    <row r="40" spans="2:16" ht="84" customHeight="1" x14ac:dyDescent="0.2">
      <c r="B40" s="176">
        <v>36</v>
      </c>
      <c r="C40" s="172" t="s">
        <v>387</v>
      </c>
      <c r="D40" s="174" t="s">
        <v>237</v>
      </c>
      <c r="E40" s="177">
        <v>16</v>
      </c>
      <c r="F40" s="177">
        <v>0</v>
      </c>
      <c r="G40" s="177">
        <v>0</v>
      </c>
      <c r="H40" s="177">
        <v>0</v>
      </c>
      <c r="I40" s="177">
        <v>0</v>
      </c>
      <c r="J40" s="177">
        <v>0</v>
      </c>
      <c r="K40" s="177">
        <v>8</v>
      </c>
      <c r="L40" s="177">
        <v>0</v>
      </c>
      <c r="M40" s="177">
        <v>0</v>
      </c>
      <c r="N40" s="177">
        <v>0</v>
      </c>
      <c r="O40" s="177">
        <v>0</v>
      </c>
      <c r="P40" s="177">
        <v>0</v>
      </c>
    </row>
    <row r="41" spans="2:16" ht="34.5" customHeight="1" x14ac:dyDescent="0.2">
      <c r="B41" s="173">
        <v>37</v>
      </c>
      <c r="C41" s="172" t="s">
        <v>388</v>
      </c>
      <c r="D41" s="174" t="s">
        <v>237</v>
      </c>
      <c r="E41" s="177">
        <v>16</v>
      </c>
      <c r="F41" s="177">
        <v>0</v>
      </c>
      <c r="G41" s="177">
        <v>0</v>
      </c>
      <c r="H41" s="177">
        <v>0</v>
      </c>
      <c r="I41" s="177">
        <v>0</v>
      </c>
      <c r="J41" s="177">
        <v>0</v>
      </c>
      <c r="K41" s="177">
        <v>8</v>
      </c>
      <c r="L41" s="177">
        <v>0</v>
      </c>
      <c r="M41" s="177">
        <v>0</v>
      </c>
      <c r="N41" s="177">
        <v>0</v>
      </c>
      <c r="O41" s="177">
        <v>0</v>
      </c>
      <c r="P41" s="177">
        <v>0</v>
      </c>
    </row>
    <row r="42" spans="2:16" ht="64.5" customHeight="1" x14ac:dyDescent="0.2">
      <c r="B42" s="173">
        <v>38</v>
      </c>
      <c r="C42" s="172" t="s">
        <v>389</v>
      </c>
      <c r="D42" s="174" t="s">
        <v>237</v>
      </c>
      <c r="E42" s="177">
        <v>16</v>
      </c>
      <c r="F42" s="177">
        <v>0</v>
      </c>
      <c r="G42" s="177">
        <v>0</v>
      </c>
      <c r="H42" s="177">
        <v>0</v>
      </c>
      <c r="I42" s="177">
        <v>0</v>
      </c>
      <c r="J42" s="177">
        <v>0</v>
      </c>
      <c r="K42" s="177">
        <v>8</v>
      </c>
      <c r="L42" s="177">
        <v>0</v>
      </c>
      <c r="M42" s="177">
        <v>0</v>
      </c>
      <c r="N42" s="177">
        <v>0</v>
      </c>
      <c r="O42" s="177">
        <v>0</v>
      </c>
      <c r="P42" s="177">
        <v>0</v>
      </c>
    </row>
    <row r="43" spans="2:16" x14ac:dyDescent="0.2">
      <c r="B43" s="158"/>
      <c r="C43" s="52"/>
      <c r="D43" s="159"/>
      <c r="E43" s="160"/>
      <c r="F43" s="160"/>
      <c r="G43" s="160"/>
      <c r="H43" s="160"/>
      <c r="I43" s="160"/>
      <c r="J43" s="160"/>
      <c r="K43" s="160"/>
      <c r="L43" s="160"/>
      <c r="M43" s="160"/>
      <c r="N43" s="160"/>
      <c r="O43" s="160"/>
      <c r="P43" s="160"/>
    </row>
    <row r="44" spans="2:16" ht="15.75" customHeight="1" x14ac:dyDescent="0.2">
      <c r="B44" s="161"/>
      <c r="C44" s="53"/>
      <c r="E44" s="54"/>
    </row>
    <row r="45" spans="2:16" hidden="1" x14ac:dyDescent="0.2">
      <c r="B45" s="55"/>
      <c r="C45" s="162"/>
      <c r="D45" s="163"/>
      <c r="E45" s="163"/>
      <c r="F45" s="163"/>
      <c r="G45" s="163"/>
      <c r="H45" s="163"/>
      <c r="I45" s="163"/>
      <c r="J45" s="163"/>
      <c r="K45" s="163"/>
      <c r="L45" s="163"/>
      <c r="M45" s="163"/>
      <c r="N45" s="163"/>
      <c r="O45" s="163"/>
      <c r="P45" s="163"/>
    </row>
    <row r="46" spans="2:16" ht="36.75" hidden="1" customHeight="1" x14ac:dyDescent="0.2">
      <c r="B46" s="56"/>
      <c r="C46" s="162"/>
      <c r="D46" s="163"/>
      <c r="E46" s="163"/>
      <c r="F46" s="163"/>
      <c r="G46" s="163"/>
      <c r="H46" s="163"/>
      <c r="I46" s="163"/>
      <c r="J46" s="163"/>
      <c r="K46" s="163"/>
      <c r="L46" s="163"/>
      <c r="M46" s="163"/>
      <c r="N46" s="163"/>
      <c r="O46" s="163"/>
      <c r="P46" s="163"/>
    </row>
    <row r="47" spans="2:16" ht="13.5" hidden="1" customHeight="1" x14ac:dyDescent="0.2">
      <c r="B47" s="53"/>
      <c r="C47" s="57"/>
      <c r="D47" s="163"/>
      <c r="E47" s="163"/>
      <c r="F47" s="163"/>
      <c r="G47" s="163"/>
      <c r="H47" s="163"/>
      <c r="I47" s="163"/>
      <c r="J47" s="163"/>
      <c r="K47" s="163"/>
      <c r="L47" s="163"/>
      <c r="M47" s="163"/>
      <c r="N47" s="163"/>
      <c r="O47" s="163"/>
      <c r="P47" s="163"/>
    </row>
    <row r="48" spans="2:16" x14ac:dyDescent="0.2">
      <c r="B48" s="53"/>
      <c r="C48" s="57"/>
      <c r="D48" s="163"/>
      <c r="E48" s="163"/>
      <c r="F48" s="163"/>
      <c r="G48" s="163"/>
      <c r="H48" s="163"/>
      <c r="I48" s="163"/>
      <c r="J48" s="163"/>
      <c r="K48" s="163"/>
      <c r="L48" s="163"/>
      <c r="M48" s="163"/>
      <c r="N48" s="163"/>
      <c r="O48" s="163"/>
      <c r="P48" s="163"/>
    </row>
    <row r="49" spans="2:16" x14ac:dyDescent="0.2">
      <c r="B49" s="164"/>
      <c r="C49" s="164"/>
      <c r="D49" s="163"/>
      <c r="E49" s="163"/>
      <c r="F49" s="163"/>
      <c r="G49" s="163"/>
      <c r="H49" s="165"/>
      <c r="I49" s="163"/>
      <c r="J49" s="163"/>
      <c r="K49" s="163"/>
      <c r="L49" s="163"/>
      <c r="M49" s="163"/>
      <c r="N49" s="163"/>
      <c r="O49" s="163"/>
      <c r="P49" s="163"/>
    </row>
    <row r="50" spans="2:16" x14ac:dyDescent="0.2">
      <c r="B50" s="164"/>
      <c r="C50" s="164"/>
      <c r="D50" s="163"/>
      <c r="E50" s="163"/>
      <c r="F50" s="163"/>
      <c r="G50" s="163"/>
      <c r="H50" s="166"/>
      <c r="I50" s="163"/>
      <c r="J50" s="163"/>
      <c r="K50" s="163"/>
      <c r="L50" s="163"/>
      <c r="M50" s="163"/>
      <c r="N50" s="163"/>
      <c r="O50" s="163"/>
      <c r="P50" s="163"/>
    </row>
    <row r="51" spans="2:16" x14ac:dyDescent="0.2">
      <c r="B51" s="164"/>
      <c r="C51" s="164"/>
      <c r="D51" s="163"/>
      <c r="E51" s="163"/>
      <c r="F51" s="163"/>
      <c r="G51" s="163"/>
      <c r="H51" s="56"/>
      <c r="I51" s="163"/>
      <c r="J51" s="163"/>
      <c r="K51" s="163"/>
      <c r="L51" s="163"/>
      <c r="M51" s="163"/>
      <c r="N51" s="163"/>
      <c r="O51" s="163"/>
      <c r="P51" s="163"/>
    </row>
    <row r="52" spans="2:16" x14ac:dyDescent="0.2">
      <c r="B52" s="164"/>
      <c r="C52" s="164"/>
      <c r="D52" s="163"/>
      <c r="E52" s="163"/>
      <c r="F52" s="163"/>
      <c r="G52" s="163"/>
      <c r="H52" s="56"/>
      <c r="I52" s="163"/>
      <c r="J52" s="163"/>
      <c r="K52" s="163"/>
      <c r="L52" s="163"/>
      <c r="M52" s="163"/>
      <c r="N52" s="163"/>
      <c r="O52" s="163"/>
      <c r="P52" s="163"/>
    </row>
    <row r="53" spans="2:16" x14ac:dyDescent="0.2">
      <c r="B53" s="164"/>
      <c r="C53" s="164"/>
      <c r="D53" s="163"/>
      <c r="E53" s="163"/>
      <c r="F53" s="163"/>
      <c r="G53" s="163"/>
      <c r="H53" s="56"/>
      <c r="I53" s="163"/>
      <c r="J53" s="163"/>
      <c r="K53" s="163"/>
      <c r="L53" s="163"/>
      <c r="M53" s="163"/>
      <c r="N53" s="163"/>
      <c r="O53" s="163"/>
      <c r="P53" s="163"/>
    </row>
    <row r="54" spans="2:16" x14ac:dyDescent="0.2">
      <c r="B54" s="167"/>
      <c r="C54" s="167"/>
    </row>
    <row r="55" spans="2:16" x14ac:dyDescent="0.2">
      <c r="B55" s="167"/>
      <c r="C55" s="167"/>
    </row>
    <row r="56" spans="2:16" x14ac:dyDescent="0.2">
      <c r="B56" s="167"/>
      <c r="C56" s="167"/>
    </row>
    <row r="57" spans="2:16" x14ac:dyDescent="0.2">
      <c r="B57" s="167"/>
    </row>
    <row r="58" spans="2:16" x14ac:dyDescent="0.2">
      <c r="B58" s="167"/>
    </row>
    <row r="59" spans="2:16" x14ac:dyDescent="0.2">
      <c r="B59" s="167"/>
    </row>
    <row r="60" spans="2:16" x14ac:dyDescent="0.2">
      <c r="B60" s="167"/>
    </row>
    <row r="61" spans="2:16" x14ac:dyDescent="0.2">
      <c r="B61" s="167"/>
    </row>
  </sheetData>
  <mergeCells count="3">
    <mergeCell ref="B1:P1"/>
    <mergeCell ref="B2:P2"/>
    <mergeCell ref="B3:P3"/>
  </mergeCells>
  <printOptions horizontalCentered="1"/>
  <pageMargins left="0.51181102362204722" right="0.51181102362204722" top="0.74803149606299213" bottom="0.74803149606299213" header="0" footer="0"/>
  <pageSetup scale="46" orientation="landscape" r:id="rId1"/>
  <headerFooter>
    <oddFooter>&amp;R&amp;P de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pageSetUpPr fitToPage="1"/>
  </sheetPr>
  <dimension ref="B1:O41"/>
  <sheetViews>
    <sheetView topLeftCell="C1" workbookViewId="0">
      <selection activeCell="P1" sqref="P1"/>
    </sheetView>
  </sheetViews>
  <sheetFormatPr baseColWidth="10" defaultRowHeight="12.75" x14ac:dyDescent="0.2"/>
  <cols>
    <col min="1" max="2" width="11.42578125" style="146"/>
    <col min="3" max="3" width="27.42578125" style="146" customWidth="1"/>
    <col min="4" max="16384" width="11.42578125" style="146"/>
  </cols>
  <sheetData>
    <row r="1" spans="2:15" ht="18.75" x14ac:dyDescent="0.2">
      <c r="B1" s="270" t="s">
        <v>659</v>
      </c>
      <c r="C1" s="270"/>
      <c r="D1" s="270"/>
      <c r="E1" s="270"/>
      <c r="F1" s="270"/>
      <c r="G1" s="270"/>
      <c r="H1" s="270"/>
      <c r="I1" s="270"/>
      <c r="J1" s="270"/>
      <c r="K1" s="270"/>
      <c r="L1" s="270"/>
      <c r="M1" s="270"/>
      <c r="N1" s="270"/>
      <c r="O1" s="270"/>
    </row>
    <row r="2" spans="2:15" ht="18.75" customHeight="1" x14ac:dyDescent="0.2">
      <c r="B2" s="270" t="s">
        <v>391</v>
      </c>
      <c r="C2" s="270"/>
      <c r="D2" s="270"/>
      <c r="E2" s="270"/>
      <c r="F2" s="270"/>
      <c r="G2" s="270"/>
      <c r="H2" s="270"/>
      <c r="I2" s="270"/>
      <c r="J2" s="270"/>
      <c r="K2" s="270"/>
      <c r="L2" s="270"/>
      <c r="M2" s="270"/>
      <c r="N2" s="270"/>
      <c r="O2" s="270"/>
    </row>
    <row r="3" spans="2:15" ht="18.75" x14ac:dyDescent="0.2">
      <c r="B3" s="270" t="s">
        <v>658</v>
      </c>
      <c r="C3" s="270"/>
      <c r="D3" s="270"/>
      <c r="E3" s="270"/>
      <c r="F3" s="270"/>
      <c r="G3" s="270"/>
      <c r="H3" s="270"/>
      <c r="I3" s="270"/>
      <c r="J3" s="270"/>
      <c r="K3" s="270"/>
      <c r="L3" s="270"/>
      <c r="M3" s="270"/>
      <c r="N3" s="270"/>
      <c r="O3" s="270"/>
    </row>
    <row r="4" spans="2:15" x14ac:dyDescent="0.2">
      <c r="B4" s="147" t="s">
        <v>494</v>
      </c>
      <c r="C4" s="147" t="s">
        <v>210</v>
      </c>
      <c r="D4" s="147" t="s">
        <v>211</v>
      </c>
      <c r="E4" s="148" t="s">
        <v>392</v>
      </c>
      <c r="F4" s="148" t="s">
        <v>213</v>
      </c>
      <c r="G4" s="148" t="s">
        <v>393</v>
      </c>
      <c r="H4" s="148" t="s">
        <v>215</v>
      </c>
      <c r="I4" s="148" t="s">
        <v>216</v>
      </c>
      <c r="J4" s="148" t="s">
        <v>217</v>
      </c>
      <c r="K4" s="148" t="s">
        <v>218</v>
      </c>
      <c r="L4" s="148" t="s">
        <v>219</v>
      </c>
      <c r="M4" s="148" t="s">
        <v>220</v>
      </c>
      <c r="N4" s="148" t="s">
        <v>221</v>
      </c>
      <c r="O4" s="148" t="s">
        <v>222</v>
      </c>
    </row>
    <row r="5" spans="2:15" x14ac:dyDescent="0.2">
      <c r="B5" s="149">
        <v>1</v>
      </c>
      <c r="C5" s="150" t="s">
        <v>394</v>
      </c>
      <c r="D5" s="151" t="s">
        <v>395</v>
      </c>
      <c r="E5" s="151" t="s">
        <v>395</v>
      </c>
      <c r="F5" s="151" t="s">
        <v>395</v>
      </c>
      <c r="G5" s="151" t="s">
        <v>395</v>
      </c>
      <c r="H5" s="151" t="s">
        <v>395</v>
      </c>
      <c r="I5" s="151" t="s">
        <v>395</v>
      </c>
      <c r="J5" s="151" t="s">
        <v>395</v>
      </c>
      <c r="K5" s="151" t="s">
        <v>395</v>
      </c>
      <c r="L5" s="151" t="s">
        <v>395</v>
      </c>
      <c r="M5" s="151" t="s">
        <v>395</v>
      </c>
      <c r="N5" s="151" t="s">
        <v>395</v>
      </c>
      <c r="O5" s="151" t="s">
        <v>395</v>
      </c>
    </row>
    <row r="6" spans="2:15" x14ac:dyDescent="0.2">
      <c r="B6" s="149">
        <v>2</v>
      </c>
      <c r="C6" s="150" t="s">
        <v>396</v>
      </c>
      <c r="D6" s="151" t="s">
        <v>395</v>
      </c>
      <c r="E6" s="151" t="s">
        <v>395</v>
      </c>
      <c r="F6" s="151" t="s">
        <v>395</v>
      </c>
      <c r="G6" s="151" t="s">
        <v>395</v>
      </c>
      <c r="H6" s="151" t="s">
        <v>395</v>
      </c>
      <c r="I6" s="151" t="s">
        <v>395</v>
      </c>
      <c r="J6" s="151" t="s">
        <v>395</v>
      </c>
      <c r="K6" s="151" t="s">
        <v>395</v>
      </c>
      <c r="L6" s="151" t="s">
        <v>395</v>
      </c>
      <c r="M6" s="151" t="s">
        <v>395</v>
      </c>
      <c r="N6" s="151" t="s">
        <v>395</v>
      </c>
      <c r="O6" s="151" t="s">
        <v>395</v>
      </c>
    </row>
    <row r="7" spans="2:15" x14ac:dyDescent="0.2">
      <c r="B7" s="149">
        <v>3</v>
      </c>
      <c r="C7" s="150" t="s">
        <v>397</v>
      </c>
      <c r="D7" s="151" t="s">
        <v>398</v>
      </c>
      <c r="E7" s="151" t="s">
        <v>398</v>
      </c>
      <c r="F7" s="151" t="s">
        <v>398</v>
      </c>
      <c r="G7" s="151" t="s">
        <v>398</v>
      </c>
      <c r="H7" s="151" t="s">
        <v>398</v>
      </c>
      <c r="I7" s="151" t="s">
        <v>398</v>
      </c>
      <c r="J7" s="151" t="s">
        <v>398</v>
      </c>
      <c r="K7" s="151" t="s">
        <v>398</v>
      </c>
      <c r="L7" s="151" t="s">
        <v>398</v>
      </c>
      <c r="M7" s="151" t="s">
        <v>398</v>
      </c>
      <c r="N7" s="151" t="s">
        <v>398</v>
      </c>
      <c r="O7" s="151" t="s">
        <v>398</v>
      </c>
    </row>
    <row r="8" spans="2:15" x14ac:dyDescent="0.2">
      <c r="B8" s="149">
        <v>4</v>
      </c>
      <c r="C8" s="150" t="s">
        <v>399</v>
      </c>
      <c r="D8" s="151" t="s">
        <v>400</v>
      </c>
      <c r="E8" s="151" t="s">
        <v>400</v>
      </c>
      <c r="F8" s="151" t="s">
        <v>400</v>
      </c>
      <c r="G8" s="151" t="s">
        <v>400</v>
      </c>
      <c r="H8" s="151" t="s">
        <v>400</v>
      </c>
      <c r="I8" s="151" t="s">
        <v>400</v>
      </c>
      <c r="J8" s="151" t="s">
        <v>400</v>
      </c>
      <c r="K8" s="151" t="s">
        <v>400</v>
      </c>
      <c r="L8" s="151" t="s">
        <v>400</v>
      </c>
      <c r="M8" s="151" t="s">
        <v>400</v>
      </c>
      <c r="N8" s="151" t="s">
        <v>400</v>
      </c>
      <c r="O8" s="151" t="s">
        <v>400</v>
      </c>
    </row>
    <row r="9" spans="2:15" x14ac:dyDescent="0.2">
      <c r="B9" s="149">
        <v>5</v>
      </c>
      <c r="C9" s="150" t="s">
        <v>229</v>
      </c>
      <c r="D9" s="151" t="s">
        <v>398</v>
      </c>
      <c r="E9" s="151" t="s">
        <v>398</v>
      </c>
      <c r="F9" s="151" t="s">
        <v>398</v>
      </c>
      <c r="G9" s="151" t="s">
        <v>398</v>
      </c>
      <c r="H9" s="151" t="s">
        <v>398</v>
      </c>
      <c r="I9" s="151" t="s">
        <v>398</v>
      </c>
      <c r="J9" s="151" t="s">
        <v>398</v>
      </c>
      <c r="K9" s="151" t="s">
        <v>398</v>
      </c>
      <c r="L9" s="151" t="s">
        <v>398</v>
      </c>
      <c r="M9" s="151" t="s">
        <v>398</v>
      </c>
      <c r="N9" s="151" t="s">
        <v>398</v>
      </c>
      <c r="O9" s="151" t="s">
        <v>398</v>
      </c>
    </row>
    <row r="10" spans="2:15" x14ac:dyDescent="0.2">
      <c r="B10" s="149">
        <v>6</v>
      </c>
      <c r="C10" s="150" t="s">
        <v>401</v>
      </c>
      <c r="D10" s="151" t="s">
        <v>402</v>
      </c>
      <c r="E10" s="151" t="s">
        <v>402</v>
      </c>
      <c r="F10" s="151" t="s">
        <v>402</v>
      </c>
      <c r="G10" s="151" t="s">
        <v>402</v>
      </c>
      <c r="H10" s="151" t="s">
        <v>402</v>
      </c>
      <c r="I10" s="151" t="s">
        <v>402</v>
      </c>
      <c r="J10" s="151" t="s">
        <v>402</v>
      </c>
      <c r="K10" s="151" t="s">
        <v>402</v>
      </c>
      <c r="L10" s="151" t="s">
        <v>402</v>
      </c>
      <c r="M10" s="151" t="s">
        <v>402</v>
      </c>
      <c r="N10" s="151" t="s">
        <v>402</v>
      </c>
      <c r="O10" s="151" t="s">
        <v>402</v>
      </c>
    </row>
    <row r="11" spans="2:15" x14ac:dyDescent="0.2">
      <c r="B11" s="149">
        <v>7</v>
      </c>
      <c r="C11" s="150" t="s">
        <v>403</v>
      </c>
      <c r="D11" s="151" t="s">
        <v>404</v>
      </c>
      <c r="E11" s="151" t="s">
        <v>404</v>
      </c>
      <c r="F11" s="151" t="s">
        <v>404</v>
      </c>
      <c r="G11" s="151" t="s">
        <v>404</v>
      </c>
      <c r="H11" s="151" t="s">
        <v>404</v>
      </c>
      <c r="I11" s="151" t="s">
        <v>404</v>
      </c>
      <c r="J11" s="151" t="s">
        <v>404</v>
      </c>
      <c r="K11" s="151" t="s">
        <v>404</v>
      </c>
      <c r="L11" s="151" t="s">
        <v>404</v>
      </c>
      <c r="M11" s="151" t="s">
        <v>404</v>
      </c>
      <c r="N11" s="151" t="s">
        <v>404</v>
      </c>
      <c r="O11" s="151" t="s">
        <v>404</v>
      </c>
    </row>
    <row r="12" spans="2:15" x14ac:dyDescent="0.2">
      <c r="B12" s="149">
        <v>8</v>
      </c>
      <c r="C12" s="150" t="s">
        <v>365</v>
      </c>
      <c r="D12" s="151" t="s">
        <v>404</v>
      </c>
      <c r="E12" s="151" t="s">
        <v>404</v>
      </c>
      <c r="F12" s="151" t="s">
        <v>404</v>
      </c>
      <c r="G12" s="151" t="s">
        <v>404</v>
      </c>
      <c r="H12" s="151" t="s">
        <v>404</v>
      </c>
      <c r="I12" s="151" t="s">
        <v>404</v>
      </c>
      <c r="J12" s="151" t="s">
        <v>404</v>
      </c>
      <c r="K12" s="151" t="s">
        <v>404</v>
      </c>
      <c r="L12" s="151" t="s">
        <v>404</v>
      </c>
      <c r="M12" s="151" t="s">
        <v>404</v>
      </c>
      <c r="N12" s="151" t="s">
        <v>404</v>
      </c>
      <c r="O12" s="151" t="s">
        <v>404</v>
      </c>
    </row>
    <row r="13" spans="2:15" x14ac:dyDescent="0.2">
      <c r="B13" s="149">
        <v>9</v>
      </c>
      <c r="C13" s="150" t="s">
        <v>405</v>
      </c>
      <c r="D13" s="151" t="s">
        <v>406</v>
      </c>
      <c r="E13" s="151" t="s">
        <v>406</v>
      </c>
      <c r="F13" s="151" t="s">
        <v>406</v>
      </c>
      <c r="G13" s="151" t="s">
        <v>406</v>
      </c>
      <c r="H13" s="151" t="s">
        <v>406</v>
      </c>
      <c r="I13" s="151" t="s">
        <v>406</v>
      </c>
      <c r="J13" s="151" t="s">
        <v>406</v>
      </c>
      <c r="K13" s="151" t="s">
        <v>406</v>
      </c>
      <c r="L13" s="151" t="s">
        <v>406</v>
      </c>
      <c r="M13" s="151" t="s">
        <v>406</v>
      </c>
      <c r="N13" s="151" t="s">
        <v>406</v>
      </c>
      <c r="O13" s="151" t="s">
        <v>406</v>
      </c>
    </row>
    <row r="14" spans="2:15" x14ac:dyDescent="0.2">
      <c r="B14" s="149">
        <v>10</v>
      </c>
      <c r="C14" s="150" t="s">
        <v>407</v>
      </c>
      <c r="D14" s="151" t="s">
        <v>408</v>
      </c>
      <c r="E14" s="151">
        <v>0</v>
      </c>
      <c r="F14" s="151" t="s">
        <v>408</v>
      </c>
      <c r="G14" s="151">
        <v>0</v>
      </c>
      <c r="H14" s="151" t="s">
        <v>408</v>
      </c>
      <c r="I14" s="151">
        <v>0</v>
      </c>
      <c r="J14" s="151" t="s">
        <v>408</v>
      </c>
      <c r="K14" s="151">
        <v>0</v>
      </c>
      <c r="L14" s="151" t="s">
        <v>408</v>
      </c>
      <c r="M14" s="151">
        <v>0</v>
      </c>
      <c r="N14" s="151" t="s">
        <v>408</v>
      </c>
      <c r="O14" s="151">
        <v>0</v>
      </c>
    </row>
    <row r="15" spans="2:15" x14ac:dyDescent="0.2">
      <c r="B15" s="152">
        <v>11</v>
      </c>
      <c r="C15" s="150" t="s">
        <v>409</v>
      </c>
      <c r="D15" s="151" t="s">
        <v>408</v>
      </c>
      <c r="E15" s="151">
        <v>0</v>
      </c>
      <c r="F15" s="151">
        <v>0</v>
      </c>
      <c r="G15" s="151" t="s">
        <v>408</v>
      </c>
      <c r="H15" s="151">
        <v>0</v>
      </c>
      <c r="I15" s="151">
        <v>0</v>
      </c>
      <c r="J15" s="151" t="s">
        <v>408</v>
      </c>
      <c r="K15" s="151">
        <v>0</v>
      </c>
      <c r="L15" s="151">
        <v>0</v>
      </c>
      <c r="M15" s="151" t="s">
        <v>408</v>
      </c>
      <c r="N15" s="151">
        <v>0</v>
      </c>
      <c r="O15" s="151" t="s">
        <v>408</v>
      </c>
    </row>
    <row r="16" spans="2:15" x14ac:dyDescent="0.2">
      <c r="B16" s="149">
        <v>12</v>
      </c>
      <c r="C16" s="150" t="s">
        <v>410</v>
      </c>
      <c r="D16" s="151" t="s">
        <v>398</v>
      </c>
      <c r="E16" s="151" t="s">
        <v>398</v>
      </c>
      <c r="F16" s="151">
        <v>0</v>
      </c>
      <c r="G16" s="151">
        <v>0</v>
      </c>
      <c r="H16" s="151">
        <v>0</v>
      </c>
      <c r="I16" s="151" t="s">
        <v>398</v>
      </c>
      <c r="J16" s="151" t="s">
        <v>398</v>
      </c>
      <c r="K16" s="151">
        <v>0</v>
      </c>
      <c r="L16" s="151">
        <v>0</v>
      </c>
      <c r="M16" s="151" t="s">
        <v>398</v>
      </c>
      <c r="N16" s="151" t="s">
        <v>398</v>
      </c>
      <c r="O16" s="151">
        <v>0</v>
      </c>
    </row>
    <row r="17" spans="2:15" x14ac:dyDescent="0.2">
      <c r="B17" s="149">
        <v>13</v>
      </c>
      <c r="C17" s="150" t="s">
        <v>411</v>
      </c>
      <c r="D17" s="151" t="s">
        <v>398</v>
      </c>
      <c r="E17" s="151" t="s">
        <v>398</v>
      </c>
      <c r="F17" s="151">
        <v>0</v>
      </c>
      <c r="G17" s="151">
        <v>0</v>
      </c>
      <c r="H17" s="151">
        <v>0</v>
      </c>
      <c r="I17" s="151" t="s">
        <v>398</v>
      </c>
      <c r="J17" s="151" t="s">
        <v>398</v>
      </c>
      <c r="K17" s="151">
        <v>0</v>
      </c>
      <c r="L17" s="151">
        <v>0</v>
      </c>
      <c r="M17" s="151" t="s">
        <v>398</v>
      </c>
      <c r="N17" s="151" t="s">
        <v>398</v>
      </c>
      <c r="O17" s="151">
        <v>0</v>
      </c>
    </row>
    <row r="18" spans="2:15" x14ac:dyDescent="0.2">
      <c r="B18" s="149">
        <v>14</v>
      </c>
      <c r="C18" s="150" t="s">
        <v>231</v>
      </c>
      <c r="D18" s="151" t="s">
        <v>412</v>
      </c>
      <c r="E18" s="151">
        <v>0</v>
      </c>
      <c r="F18" s="151">
        <v>0</v>
      </c>
      <c r="G18" s="151">
        <v>0</v>
      </c>
      <c r="H18" s="151" t="s">
        <v>412</v>
      </c>
      <c r="I18" s="151">
        <v>0</v>
      </c>
      <c r="J18" s="151">
        <v>0</v>
      </c>
      <c r="K18" s="151">
        <v>0</v>
      </c>
      <c r="L18" s="151" t="s">
        <v>412</v>
      </c>
      <c r="M18" s="151">
        <v>0</v>
      </c>
      <c r="N18" s="151">
        <v>0</v>
      </c>
      <c r="O18" s="151">
        <v>0</v>
      </c>
    </row>
    <row r="19" spans="2:15" x14ac:dyDescent="0.2">
      <c r="B19" s="152">
        <v>15</v>
      </c>
      <c r="C19" s="150" t="s">
        <v>232</v>
      </c>
      <c r="D19" s="151" t="s">
        <v>413</v>
      </c>
      <c r="E19" s="151" t="s">
        <v>413</v>
      </c>
      <c r="F19" s="151" t="s">
        <v>413</v>
      </c>
      <c r="G19" s="151" t="s">
        <v>413</v>
      </c>
      <c r="H19" s="151" t="s">
        <v>413</v>
      </c>
      <c r="I19" s="151" t="s">
        <v>413</v>
      </c>
      <c r="J19" s="151" t="s">
        <v>413</v>
      </c>
      <c r="K19" s="151" t="s">
        <v>413</v>
      </c>
      <c r="L19" s="151" t="s">
        <v>413</v>
      </c>
      <c r="M19" s="151" t="s">
        <v>413</v>
      </c>
      <c r="N19" s="151" t="s">
        <v>413</v>
      </c>
      <c r="O19" s="151" t="s">
        <v>413</v>
      </c>
    </row>
    <row r="20" spans="2:15" x14ac:dyDescent="0.2">
      <c r="B20" s="149">
        <v>16</v>
      </c>
      <c r="C20" s="150" t="s">
        <v>414</v>
      </c>
      <c r="D20" s="151" t="s">
        <v>415</v>
      </c>
      <c r="E20" s="151">
        <v>0</v>
      </c>
      <c r="F20" s="151">
        <v>0</v>
      </c>
      <c r="G20" s="151">
        <v>0</v>
      </c>
      <c r="H20" s="151" t="s">
        <v>415</v>
      </c>
      <c r="I20" s="151">
        <v>0</v>
      </c>
      <c r="J20" s="151">
        <v>0</v>
      </c>
      <c r="K20" s="151">
        <v>0</v>
      </c>
      <c r="L20" s="151" t="s">
        <v>415</v>
      </c>
      <c r="M20" s="151">
        <v>0</v>
      </c>
      <c r="N20" s="151">
        <v>0</v>
      </c>
      <c r="O20" s="151">
        <v>0</v>
      </c>
    </row>
    <row r="21" spans="2:15" x14ac:dyDescent="0.2">
      <c r="B21" s="149">
        <v>17</v>
      </c>
      <c r="C21" s="150" t="s">
        <v>416</v>
      </c>
      <c r="D21" s="151" t="s">
        <v>417</v>
      </c>
      <c r="E21" s="151" t="s">
        <v>417</v>
      </c>
      <c r="F21" s="151" t="s">
        <v>417</v>
      </c>
      <c r="G21" s="151" t="s">
        <v>417</v>
      </c>
      <c r="H21" s="151" t="s">
        <v>417</v>
      </c>
      <c r="I21" s="151" t="s">
        <v>417</v>
      </c>
      <c r="J21" s="151" t="s">
        <v>417</v>
      </c>
      <c r="K21" s="151" t="s">
        <v>417</v>
      </c>
      <c r="L21" s="151" t="s">
        <v>417</v>
      </c>
      <c r="M21" s="151" t="s">
        <v>417</v>
      </c>
      <c r="N21" s="151" t="s">
        <v>417</v>
      </c>
      <c r="O21" s="151" t="s">
        <v>417</v>
      </c>
    </row>
    <row r="22" spans="2:15" x14ac:dyDescent="0.2">
      <c r="B22" s="149">
        <v>18</v>
      </c>
      <c r="C22" s="150" t="s">
        <v>373</v>
      </c>
      <c r="D22" s="151" t="s">
        <v>415</v>
      </c>
      <c r="E22" s="151">
        <v>0</v>
      </c>
      <c r="F22" s="151">
        <v>0</v>
      </c>
      <c r="G22" s="151">
        <v>0</v>
      </c>
      <c r="H22" s="151" t="s">
        <v>415</v>
      </c>
      <c r="I22" s="151">
        <v>0</v>
      </c>
      <c r="J22" s="151">
        <v>0</v>
      </c>
      <c r="K22" s="151">
        <v>0</v>
      </c>
      <c r="L22" s="151" t="s">
        <v>415</v>
      </c>
      <c r="M22" s="151">
        <v>0</v>
      </c>
      <c r="N22" s="151">
        <v>0</v>
      </c>
      <c r="O22" s="151">
        <v>0</v>
      </c>
    </row>
    <row r="23" spans="2:15" x14ac:dyDescent="0.2">
      <c r="B23" s="152">
        <v>19</v>
      </c>
      <c r="C23" s="150" t="s">
        <v>234</v>
      </c>
      <c r="D23" s="151" t="s">
        <v>400</v>
      </c>
      <c r="E23" s="151" t="s">
        <v>400</v>
      </c>
      <c r="F23" s="151" t="s">
        <v>400</v>
      </c>
      <c r="G23" s="151" t="s">
        <v>400</v>
      </c>
      <c r="H23" s="151" t="s">
        <v>400</v>
      </c>
      <c r="I23" s="151" t="s">
        <v>400</v>
      </c>
      <c r="J23" s="151" t="s">
        <v>400</v>
      </c>
      <c r="K23" s="151" t="s">
        <v>400</v>
      </c>
      <c r="L23" s="151" t="s">
        <v>400</v>
      </c>
      <c r="M23" s="151" t="s">
        <v>400</v>
      </c>
      <c r="N23" s="151" t="s">
        <v>400</v>
      </c>
      <c r="O23" s="151" t="s">
        <v>400</v>
      </c>
    </row>
    <row r="24" spans="2:15" x14ac:dyDescent="0.2">
      <c r="B24" s="149">
        <v>20</v>
      </c>
      <c r="C24" s="150" t="s">
        <v>418</v>
      </c>
      <c r="D24" s="151" t="s">
        <v>419</v>
      </c>
      <c r="E24" s="151">
        <v>0</v>
      </c>
      <c r="F24" s="151">
        <v>0</v>
      </c>
      <c r="G24" s="151">
        <v>0</v>
      </c>
      <c r="H24" s="151" t="s">
        <v>419</v>
      </c>
      <c r="I24" s="151">
        <v>0</v>
      </c>
      <c r="J24" s="151">
        <v>0</v>
      </c>
      <c r="K24" s="151">
        <v>0</v>
      </c>
      <c r="L24" s="151" t="s">
        <v>419</v>
      </c>
      <c r="M24" s="151">
        <v>0</v>
      </c>
      <c r="N24" s="151">
        <v>0</v>
      </c>
      <c r="O24" s="151">
        <v>0</v>
      </c>
    </row>
    <row r="25" spans="2:15" x14ac:dyDescent="0.2">
      <c r="B25" s="149">
        <v>21</v>
      </c>
      <c r="C25" s="150" t="s">
        <v>420</v>
      </c>
      <c r="D25" s="151" t="s">
        <v>419</v>
      </c>
      <c r="E25" s="151">
        <v>0</v>
      </c>
      <c r="F25" s="151">
        <v>0</v>
      </c>
      <c r="G25" s="151">
        <v>0</v>
      </c>
      <c r="H25" s="151" t="s">
        <v>419</v>
      </c>
      <c r="I25" s="151">
        <v>0</v>
      </c>
      <c r="J25" s="151">
        <v>0</v>
      </c>
      <c r="K25" s="151">
        <v>0</v>
      </c>
      <c r="L25" s="151" t="s">
        <v>419</v>
      </c>
      <c r="M25" s="151">
        <v>0</v>
      </c>
      <c r="N25" s="151">
        <v>0</v>
      </c>
      <c r="O25" s="151">
        <v>0</v>
      </c>
    </row>
    <row r="26" spans="2:15" x14ac:dyDescent="0.2">
      <c r="B26" s="149">
        <v>22</v>
      </c>
      <c r="C26" s="150" t="s">
        <v>421</v>
      </c>
      <c r="D26" s="151" t="s">
        <v>417</v>
      </c>
      <c r="E26" s="151">
        <v>0</v>
      </c>
      <c r="F26" s="151">
        <v>0</v>
      </c>
      <c r="G26" s="151">
        <v>0</v>
      </c>
      <c r="H26" s="151" t="s">
        <v>417</v>
      </c>
      <c r="I26" s="151">
        <v>0</v>
      </c>
      <c r="J26" s="151">
        <v>0</v>
      </c>
      <c r="K26" s="151">
        <v>0</v>
      </c>
      <c r="L26" s="151" t="s">
        <v>417</v>
      </c>
      <c r="M26" s="151">
        <v>0</v>
      </c>
      <c r="N26" s="151">
        <v>0</v>
      </c>
      <c r="O26" s="151">
        <v>0</v>
      </c>
    </row>
    <row r="27" spans="2:15" x14ac:dyDescent="0.2">
      <c r="B27" s="152">
        <v>23</v>
      </c>
      <c r="C27" s="150" t="s">
        <v>239</v>
      </c>
      <c r="D27" s="151" t="s">
        <v>404</v>
      </c>
      <c r="E27" s="151">
        <v>0</v>
      </c>
      <c r="F27" s="151">
        <v>0</v>
      </c>
      <c r="G27" s="151">
        <v>0</v>
      </c>
      <c r="H27" s="151" t="s">
        <v>404</v>
      </c>
      <c r="I27" s="151">
        <v>0</v>
      </c>
      <c r="J27" s="151">
        <v>0</v>
      </c>
      <c r="K27" s="151">
        <v>0</v>
      </c>
      <c r="L27" s="151" t="s">
        <v>404</v>
      </c>
      <c r="M27" s="151">
        <v>0</v>
      </c>
      <c r="N27" s="151">
        <v>0</v>
      </c>
      <c r="O27" s="151">
        <v>0</v>
      </c>
    </row>
    <row r="28" spans="2:15" x14ac:dyDescent="0.2">
      <c r="B28" s="149">
        <v>24</v>
      </c>
      <c r="C28" s="150" t="s">
        <v>422</v>
      </c>
      <c r="D28" s="151" t="s">
        <v>423</v>
      </c>
      <c r="E28" s="151" t="s">
        <v>423</v>
      </c>
      <c r="F28" s="151" t="s">
        <v>423</v>
      </c>
      <c r="G28" s="151" t="s">
        <v>423</v>
      </c>
      <c r="H28" s="151" t="s">
        <v>423</v>
      </c>
      <c r="I28" s="151" t="s">
        <v>423</v>
      </c>
      <c r="J28" s="151" t="s">
        <v>423</v>
      </c>
      <c r="K28" s="151" t="s">
        <v>423</v>
      </c>
      <c r="L28" s="151" t="s">
        <v>423</v>
      </c>
      <c r="M28" s="151" t="s">
        <v>423</v>
      </c>
      <c r="N28" s="151" t="s">
        <v>423</v>
      </c>
      <c r="O28" s="151" t="s">
        <v>423</v>
      </c>
    </row>
    <row r="29" spans="2:15" x14ac:dyDescent="0.2">
      <c r="B29" s="149">
        <v>25</v>
      </c>
      <c r="C29" s="150" t="s">
        <v>381</v>
      </c>
      <c r="D29" s="151" t="s">
        <v>424</v>
      </c>
      <c r="E29" s="151" t="s">
        <v>424</v>
      </c>
      <c r="F29" s="151" t="s">
        <v>424</v>
      </c>
      <c r="G29" s="151" t="s">
        <v>424</v>
      </c>
      <c r="H29" s="151" t="s">
        <v>424</v>
      </c>
      <c r="I29" s="151" t="s">
        <v>424</v>
      </c>
      <c r="J29" s="151" t="s">
        <v>424</v>
      </c>
      <c r="K29" s="151" t="s">
        <v>424</v>
      </c>
      <c r="L29" s="151" t="s">
        <v>424</v>
      </c>
      <c r="M29" s="151" t="s">
        <v>424</v>
      </c>
      <c r="N29" s="151" t="s">
        <v>424</v>
      </c>
      <c r="O29" s="151" t="s">
        <v>424</v>
      </c>
    </row>
    <row r="30" spans="2:15" x14ac:dyDescent="0.2">
      <c r="B30" s="149">
        <v>26</v>
      </c>
      <c r="C30" s="150" t="s">
        <v>382</v>
      </c>
      <c r="D30" s="151" t="s">
        <v>425</v>
      </c>
      <c r="E30" s="151" t="s">
        <v>425</v>
      </c>
      <c r="F30" s="151" t="s">
        <v>425</v>
      </c>
      <c r="G30" s="151" t="s">
        <v>425</v>
      </c>
      <c r="H30" s="151" t="s">
        <v>425</v>
      </c>
      <c r="I30" s="151" t="s">
        <v>425</v>
      </c>
      <c r="J30" s="151" t="s">
        <v>425</v>
      </c>
      <c r="K30" s="151" t="s">
        <v>425</v>
      </c>
      <c r="L30" s="151" t="s">
        <v>425</v>
      </c>
      <c r="M30" s="151" t="s">
        <v>425</v>
      </c>
      <c r="N30" s="151" t="s">
        <v>425</v>
      </c>
      <c r="O30" s="151" t="s">
        <v>425</v>
      </c>
    </row>
    <row r="31" spans="2:15" x14ac:dyDescent="0.2">
      <c r="B31" s="152">
        <v>27</v>
      </c>
      <c r="C31" s="150" t="s">
        <v>380</v>
      </c>
      <c r="D31" s="151" t="s">
        <v>426</v>
      </c>
      <c r="E31" s="151">
        <v>0</v>
      </c>
      <c r="F31" s="151">
        <v>0</v>
      </c>
      <c r="G31" s="151">
        <v>0</v>
      </c>
      <c r="H31" s="151">
        <v>0</v>
      </c>
      <c r="I31" s="151">
        <v>0</v>
      </c>
      <c r="J31" s="151" t="s">
        <v>426</v>
      </c>
      <c r="K31" s="151">
        <v>0</v>
      </c>
      <c r="L31" s="151">
        <v>0</v>
      </c>
      <c r="M31" s="151">
        <v>0</v>
      </c>
      <c r="N31" s="151">
        <v>0</v>
      </c>
      <c r="O31" s="151">
        <v>0</v>
      </c>
    </row>
    <row r="32" spans="2:15" x14ac:dyDescent="0.2">
      <c r="B32" s="149">
        <v>28</v>
      </c>
      <c r="C32" s="150" t="s">
        <v>427</v>
      </c>
      <c r="D32" s="151" t="s">
        <v>425</v>
      </c>
      <c r="E32" s="151" t="s">
        <v>425</v>
      </c>
      <c r="F32" s="151" t="s">
        <v>425</v>
      </c>
      <c r="G32" s="151" t="s">
        <v>425</v>
      </c>
      <c r="H32" s="151" t="s">
        <v>425</v>
      </c>
      <c r="I32" s="151" t="s">
        <v>425</v>
      </c>
      <c r="J32" s="151" t="s">
        <v>425</v>
      </c>
      <c r="K32" s="151" t="s">
        <v>425</v>
      </c>
      <c r="L32" s="151" t="s">
        <v>425</v>
      </c>
      <c r="M32" s="151" t="s">
        <v>425</v>
      </c>
      <c r="N32" s="151" t="s">
        <v>425</v>
      </c>
      <c r="O32" s="151" t="s">
        <v>425</v>
      </c>
    </row>
    <row r="33" spans="2:15" x14ac:dyDescent="0.2">
      <c r="B33" s="149">
        <v>29</v>
      </c>
      <c r="C33" s="150" t="s">
        <v>384</v>
      </c>
      <c r="D33" s="151" t="s">
        <v>428</v>
      </c>
      <c r="E33" s="151">
        <v>0</v>
      </c>
      <c r="F33" s="151">
        <v>0</v>
      </c>
      <c r="G33" s="151">
        <v>0</v>
      </c>
      <c r="H33" s="151" t="s">
        <v>428</v>
      </c>
      <c r="I33" s="151">
        <v>0</v>
      </c>
      <c r="J33" s="151">
        <v>0</v>
      </c>
      <c r="K33" s="151">
        <v>0</v>
      </c>
      <c r="L33" s="151" t="s">
        <v>428</v>
      </c>
      <c r="M33" s="151">
        <v>0</v>
      </c>
      <c r="N33" s="151">
        <v>0</v>
      </c>
      <c r="O33" s="151">
        <v>0</v>
      </c>
    </row>
    <row r="34" spans="2:15" x14ac:dyDescent="0.2">
      <c r="B34" s="149">
        <v>30</v>
      </c>
      <c r="C34" s="150" t="s">
        <v>429</v>
      </c>
      <c r="D34" s="151" t="s">
        <v>430</v>
      </c>
      <c r="E34" s="151" t="s">
        <v>430</v>
      </c>
      <c r="F34" s="151" t="s">
        <v>430</v>
      </c>
      <c r="G34" s="151" t="s">
        <v>430</v>
      </c>
      <c r="H34" s="151" t="s">
        <v>430</v>
      </c>
      <c r="I34" s="151" t="s">
        <v>430</v>
      </c>
      <c r="J34" s="151" t="s">
        <v>430</v>
      </c>
      <c r="K34" s="151" t="s">
        <v>430</v>
      </c>
      <c r="L34" s="151" t="s">
        <v>430</v>
      </c>
      <c r="M34" s="151" t="s">
        <v>430</v>
      </c>
      <c r="N34" s="151" t="s">
        <v>430</v>
      </c>
      <c r="O34" s="151" t="s">
        <v>430</v>
      </c>
    </row>
    <row r="35" spans="2:15" x14ac:dyDescent="0.2">
      <c r="B35" s="153"/>
      <c r="C35" s="154"/>
      <c r="D35" s="155"/>
      <c r="E35" s="155"/>
      <c r="F35" s="155"/>
      <c r="G35" s="155"/>
      <c r="H35" s="155"/>
      <c r="I35" s="155"/>
      <c r="J35" s="155"/>
      <c r="K35" s="155"/>
      <c r="L35" s="155"/>
      <c r="M35" s="155"/>
      <c r="N35" s="155"/>
      <c r="O35" s="155"/>
    </row>
    <row r="36" spans="2:15" ht="13.5" thickBot="1" x14ac:dyDescent="0.25">
      <c r="B36" s="156"/>
      <c r="C36" s="157"/>
      <c r="D36" s="157"/>
      <c r="E36" s="157"/>
      <c r="F36" s="157"/>
      <c r="G36" s="157"/>
      <c r="H36" s="157"/>
      <c r="I36" s="157"/>
      <c r="J36" s="157"/>
      <c r="K36" s="157"/>
      <c r="L36" s="157"/>
      <c r="M36" s="157"/>
      <c r="N36" s="157"/>
      <c r="O36" s="157"/>
    </row>
    <row r="37" spans="2:15" ht="18" customHeight="1" x14ac:dyDescent="0.2">
      <c r="B37" s="156"/>
      <c r="C37" s="271" t="s">
        <v>431</v>
      </c>
      <c r="D37" s="272"/>
      <c r="E37" s="272"/>
      <c r="F37" s="272"/>
      <c r="G37" s="272"/>
      <c r="H37" s="272"/>
      <c r="I37" s="272"/>
      <c r="J37" s="272"/>
      <c r="K37" s="272"/>
      <c r="L37" s="272"/>
      <c r="M37" s="272"/>
      <c r="N37" s="272"/>
      <c r="O37" s="273"/>
    </row>
    <row r="38" spans="2:15" ht="18" customHeight="1" thickBot="1" x14ac:dyDescent="0.25">
      <c r="B38" s="156"/>
      <c r="C38" s="274"/>
      <c r="D38" s="275"/>
      <c r="E38" s="275"/>
      <c r="F38" s="275"/>
      <c r="G38" s="275"/>
      <c r="H38" s="275"/>
      <c r="I38" s="275"/>
      <c r="J38" s="275"/>
      <c r="K38" s="275"/>
      <c r="L38" s="275"/>
      <c r="M38" s="275"/>
      <c r="N38" s="275"/>
      <c r="O38" s="276"/>
    </row>
    <row r="39" spans="2:15" ht="13.5" thickBot="1" x14ac:dyDescent="0.25">
      <c r="B39" s="156"/>
      <c r="C39" s="157"/>
      <c r="D39" s="157"/>
      <c r="E39" s="157"/>
      <c r="F39" s="157"/>
      <c r="G39" s="157"/>
      <c r="H39" s="157"/>
      <c r="I39" s="157"/>
      <c r="J39" s="157"/>
      <c r="K39" s="157"/>
      <c r="L39" s="157"/>
      <c r="M39" s="157"/>
      <c r="N39" s="157"/>
      <c r="O39" s="157"/>
    </row>
    <row r="40" spans="2:15" x14ac:dyDescent="0.2">
      <c r="B40" s="156"/>
      <c r="C40" s="277" t="s">
        <v>432</v>
      </c>
      <c r="D40" s="278"/>
      <c r="E40" s="278"/>
      <c r="F40" s="278"/>
      <c r="G40" s="278"/>
      <c r="H40" s="278"/>
      <c r="I40" s="278"/>
      <c r="J40" s="278"/>
      <c r="K40" s="278"/>
      <c r="L40" s="278"/>
      <c r="M40" s="278"/>
      <c r="N40" s="278"/>
      <c r="O40" s="279"/>
    </row>
    <row r="41" spans="2:15" ht="13.5" thickBot="1" x14ac:dyDescent="0.25">
      <c r="B41" s="156"/>
      <c r="C41" s="280"/>
      <c r="D41" s="281"/>
      <c r="E41" s="281"/>
      <c r="F41" s="281"/>
      <c r="G41" s="281"/>
      <c r="H41" s="281"/>
      <c r="I41" s="281"/>
      <c r="J41" s="281"/>
      <c r="K41" s="281"/>
      <c r="L41" s="281"/>
      <c r="M41" s="281"/>
      <c r="N41" s="281"/>
      <c r="O41" s="282"/>
    </row>
  </sheetData>
  <mergeCells count="5">
    <mergeCell ref="C37:O38"/>
    <mergeCell ref="C40:O41"/>
    <mergeCell ref="B1:O1"/>
    <mergeCell ref="B2:O2"/>
    <mergeCell ref="B3:O3"/>
  </mergeCells>
  <pageMargins left="0.70866141732283472" right="0.70866141732283472" top="0.74803149606299213" bottom="0.74803149606299213" header="0.31496062992125984" footer="0.31496062992125984"/>
  <pageSetup scale="65" orientation="landscape" verticalDpi="0" r:id="rId1"/>
  <headerFooter>
    <oddFooter>&amp;R&amp;P de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pageSetUpPr fitToPage="1"/>
  </sheetPr>
  <dimension ref="B1:O34"/>
  <sheetViews>
    <sheetView topLeftCell="C1048548" workbookViewId="0">
      <selection activeCell="P1048576" sqref="P1048576"/>
    </sheetView>
  </sheetViews>
  <sheetFormatPr baseColWidth="10" defaultRowHeight="12.75" x14ac:dyDescent="0.2"/>
  <cols>
    <col min="1" max="1" width="7.28515625" style="58" customWidth="1"/>
    <col min="2" max="2" width="11.42578125" style="58"/>
    <col min="3" max="3" width="28.28515625" style="58" customWidth="1"/>
    <col min="4" max="16384" width="11.42578125" style="58"/>
  </cols>
  <sheetData>
    <row r="1" spans="2:15" ht="15.75" customHeight="1" x14ac:dyDescent="0.2">
      <c r="B1" s="270" t="s">
        <v>433</v>
      </c>
      <c r="C1" s="270"/>
      <c r="D1" s="270"/>
      <c r="E1" s="270"/>
      <c r="F1" s="270"/>
      <c r="G1" s="270"/>
      <c r="H1" s="270"/>
      <c r="I1" s="270"/>
      <c r="J1" s="270"/>
      <c r="K1" s="270"/>
      <c r="L1" s="270"/>
      <c r="M1" s="270"/>
      <c r="N1" s="270"/>
      <c r="O1" s="270"/>
    </row>
    <row r="2" spans="2:15" ht="18.75" x14ac:dyDescent="0.2">
      <c r="B2" s="270" t="s">
        <v>391</v>
      </c>
      <c r="C2" s="270"/>
      <c r="D2" s="270"/>
      <c r="E2" s="270"/>
      <c r="F2" s="270"/>
      <c r="G2" s="270"/>
      <c r="H2" s="270"/>
      <c r="I2" s="270"/>
      <c r="J2" s="270"/>
      <c r="K2" s="270"/>
      <c r="L2" s="270"/>
      <c r="M2" s="270"/>
      <c r="N2" s="270"/>
      <c r="O2" s="270"/>
    </row>
    <row r="3" spans="2:15" ht="18.75" x14ac:dyDescent="0.2">
      <c r="B3" s="270" t="s">
        <v>657</v>
      </c>
      <c r="C3" s="270"/>
      <c r="D3" s="270"/>
      <c r="E3" s="270"/>
      <c r="F3" s="270"/>
      <c r="G3" s="270"/>
      <c r="H3" s="270"/>
      <c r="I3" s="270"/>
      <c r="J3" s="270"/>
      <c r="K3" s="270"/>
      <c r="L3" s="270"/>
      <c r="M3" s="270"/>
      <c r="N3" s="270"/>
      <c r="O3" s="270"/>
    </row>
    <row r="4" spans="2:15" x14ac:dyDescent="0.2">
      <c r="B4" s="59" t="s">
        <v>494</v>
      </c>
      <c r="C4" s="59" t="s">
        <v>210</v>
      </c>
      <c r="D4" s="59" t="s">
        <v>211</v>
      </c>
      <c r="E4" s="60" t="s">
        <v>392</v>
      </c>
      <c r="F4" s="60" t="s">
        <v>213</v>
      </c>
      <c r="G4" s="60" t="s">
        <v>393</v>
      </c>
      <c r="H4" s="60" t="s">
        <v>215</v>
      </c>
      <c r="I4" s="60" t="s">
        <v>216</v>
      </c>
      <c r="J4" s="60" t="s">
        <v>217</v>
      </c>
      <c r="K4" s="60" t="s">
        <v>218</v>
      </c>
      <c r="L4" s="60" t="s">
        <v>219</v>
      </c>
      <c r="M4" s="60" t="s">
        <v>220</v>
      </c>
      <c r="N4" s="60" t="s">
        <v>221</v>
      </c>
      <c r="O4" s="60" t="s">
        <v>222</v>
      </c>
    </row>
    <row r="5" spans="2:15" ht="15" x14ac:dyDescent="0.25">
      <c r="B5" s="142">
        <v>1</v>
      </c>
      <c r="C5" s="143" t="s">
        <v>394</v>
      </c>
      <c r="D5" s="144" t="s">
        <v>434</v>
      </c>
      <c r="E5" s="144">
        <v>0</v>
      </c>
      <c r="F5" s="144">
        <v>0</v>
      </c>
      <c r="G5" s="144">
        <v>0</v>
      </c>
      <c r="H5" s="144">
        <v>0</v>
      </c>
      <c r="I5" s="144" t="s">
        <v>434</v>
      </c>
      <c r="J5" s="144">
        <v>0</v>
      </c>
      <c r="K5" s="144">
        <v>0</v>
      </c>
      <c r="L5" s="144">
        <v>0</v>
      </c>
      <c r="M5" s="144">
        <v>0</v>
      </c>
      <c r="N5" s="144">
        <v>0</v>
      </c>
      <c r="O5" s="144">
        <v>0</v>
      </c>
    </row>
    <row r="6" spans="2:15" ht="15" x14ac:dyDescent="0.25">
      <c r="B6" s="142">
        <v>2</v>
      </c>
      <c r="C6" s="143" t="s">
        <v>396</v>
      </c>
      <c r="D6" s="144" t="s">
        <v>434</v>
      </c>
      <c r="E6" s="144">
        <v>0</v>
      </c>
      <c r="F6" s="144">
        <v>0</v>
      </c>
      <c r="G6" s="144">
        <v>0</v>
      </c>
      <c r="H6" s="144">
        <v>0</v>
      </c>
      <c r="I6" s="144" t="s">
        <v>434</v>
      </c>
      <c r="J6" s="144">
        <v>0</v>
      </c>
      <c r="K6" s="144">
        <v>0</v>
      </c>
      <c r="L6" s="144">
        <v>0</v>
      </c>
      <c r="M6" s="144">
        <v>0</v>
      </c>
      <c r="N6" s="144">
        <v>0</v>
      </c>
      <c r="O6" s="144">
        <v>0</v>
      </c>
    </row>
    <row r="7" spans="2:15" ht="15" x14ac:dyDescent="0.25">
      <c r="B7" s="142">
        <v>3</v>
      </c>
      <c r="C7" s="143" t="s">
        <v>397</v>
      </c>
      <c r="D7" s="144" t="s">
        <v>434</v>
      </c>
      <c r="E7" s="144" t="s">
        <v>434</v>
      </c>
      <c r="F7" s="144" t="s">
        <v>434</v>
      </c>
      <c r="G7" s="144" t="s">
        <v>434</v>
      </c>
      <c r="H7" s="144" t="s">
        <v>434</v>
      </c>
      <c r="I7" s="144" t="s">
        <v>434</v>
      </c>
      <c r="J7" s="144" t="s">
        <v>434</v>
      </c>
      <c r="K7" s="144" t="s">
        <v>434</v>
      </c>
      <c r="L7" s="144" t="s">
        <v>434</v>
      </c>
      <c r="M7" s="144" t="s">
        <v>434</v>
      </c>
      <c r="N7" s="144" t="s">
        <v>434</v>
      </c>
      <c r="O7" s="144" t="s">
        <v>434</v>
      </c>
    </row>
    <row r="8" spans="2:15" ht="15" x14ac:dyDescent="0.25">
      <c r="B8" s="142">
        <v>4</v>
      </c>
      <c r="C8" s="143" t="s">
        <v>399</v>
      </c>
      <c r="D8" s="144" t="s">
        <v>434</v>
      </c>
      <c r="E8" s="144" t="s">
        <v>434</v>
      </c>
      <c r="F8" s="144" t="s">
        <v>434</v>
      </c>
      <c r="G8" s="144" t="s">
        <v>434</v>
      </c>
      <c r="H8" s="144" t="s">
        <v>434</v>
      </c>
      <c r="I8" s="144" t="s">
        <v>434</v>
      </c>
      <c r="J8" s="144" t="s">
        <v>434</v>
      </c>
      <c r="K8" s="144" t="s">
        <v>434</v>
      </c>
      <c r="L8" s="144" t="s">
        <v>434</v>
      </c>
      <c r="M8" s="144" t="s">
        <v>434</v>
      </c>
      <c r="N8" s="144" t="s">
        <v>434</v>
      </c>
      <c r="O8" s="144" t="s">
        <v>434</v>
      </c>
    </row>
    <row r="9" spans="2:15" ht="15" x14ac:dyDescent="0.25">
      <c r="B9" s="142">
        <v>5</v>
      </c>
      <c r="C9" s="143" t="s">
        <v>229</v>
      </c>
      <c r="D9" s="144" t="s">
        <v>434</v>
      </c>
      <c r="E9" s="144" t="s">
        <v>434</v>
      </c>
      <c r="F9" s="144" t="s">
        <v>434</v>
      </c>
      <c r="G9" s="144" t="s">
        <v>434</v>
      </c>
      <c r="H9" s="144" t="s">
        <v>434</v>
      </c>
      <c r="I9" s="144" t="s">
        <v>434</v>
      </c>
      <c r="J9" s="144" t="s">
        <v>434</v>
      </c>
      <c r="K9" s="144" t="s">
        <v>434</v>
      </c>
      <c r="L9" s="144" t="s">
        <v>434</v>
      </c>
      <c r="M9" s="144" t="s">
        <v>434</v>
      </c>
      <c r="N9" s="144" t="s">
        <v>434</v>
      </c>
      <c r="O9" s="144" t="s">
        <v>434</v>
      </c>
    </row>
    <row r="10" spans="2:15" ht="15" x14ac:dyDescent="0.25">
      <c r="B10" s="142">
        <v>6</v>
      </c>
      <c r="C10" s="143" t="s">
        <v>401</v>
      </c>
      <c r="D10" s="144" t="s">
        <v>434</v>
      </c>
      <c r="E10" s="144" t="s">
        <v>434</v>
      </c>
      <c r="F10" s="144" t="s">
        <v>434</v>
      </c>
      <c r="G10" s="144" t="s">
        <v>434</v>
      </c>
      <c r="H10" s="144" t="s">
        <v>434</v>
      </c>
      <c r="I10" s="144" t="s">
        <v>434</v>
      </c>
      <c r="J10" s="144" t="s">
        <v>434</v>
      </c>
      <c r="K10" s="144" t="s">
        <v>434</v>
      </c>
      <c r="L10" s="144" t="s">
        <v>434</v>
      </c>
      <c r="M10" s="144" t="s">
        <v>434</v>
      </c>
      <c r="N10" s="144" t="s">
        <v>434</v>
      </c>
      <c r="O10" s="144" t="s">
        <v>434</v>
      </c>
    </row>
    <row r="11" spans="2:15" ht="15" x14ac:dyDescent="0.25">
      <c r="B11" s="142">
        <v>7</v>
      </c>
      <c r="C11" s="143" t="s">
        <v>403</v>
      </c>
      <c r="D11" s="144" t="s">
        <v>435</v>
      </c>
      <c r="E11" s="144">
        <v>0</v>
      </c>
      <c r="F11" s="144" t="s">
        <v>435</v>
      </c>
      <c r="G11" s="144">
        <v>0</v>
      </c>
      <c r="H11" s="144" t="s">
        <v>435</v>
      </c>
      <c r="I11" s="144">
        <v>0</v>
      </c>
      <c r="J11" s="144" t="s">
        <v>435</v>
      </c>
      <c r="K11" s="144">
        <v>0</v>
      </c>
      <c r="L11" s="144" t="s">
        <v>435</v>
      </c>
      <c r="M11" s="144">
        <v>0</v>
      </c>
      <c r="N11" s="144" t="s">
        <v>435</v>
      </c>
      <c r="O11" s="144">
        <v>0</v>
      </c>
    </row>
    <row r="12" spans="2:15" ht="15" x14ac:dyDescent="0.25">
      <c r="B12" s="142">
        <v>8</v>
      </c>
      <c r="C12" s="143" t="s">
        <v>365</v>
      </c>
      <c r="D12" s="144" t="s">
        <v>435</v>
      </c>
      <c r="E12" s="144">
        <v>0</v>
      </c>
      <c r="F12" s="144" t="s">
        <v>435</v>
      </c>
      <c r="G12" s="144">
        <v>0</v>
      </c>
      <c r="H12" s="144" t="s">
        <v>435</v>
      </c>
      <c r="I12" s="144">
        <v>0</v>
      </c>
      <c r="J12" s="144" t="s">
        <v>435</v>
      </c>
      <c r="K12" s="144">
        <v>0</v>
      </c>
      <c r="L12" s="144" t="s">
        <v>435</v>
      </c>
      <c r="M12" s="144">
        <v>0</v>
      </c>
      <c r="N12" s="144" t="s">
        <v>435</v>
      </c>
      <c r="O12" s="144">
        <v>0</v>
      </c>
    </row>
    <row r="13" spans="2:15" ht="15" x14ac:dyDescent="0.25">
      <c r="B13" s="142">
        <v>9</v>
      </c>
      <c r="C13" s="143" t="s">
        <v>405</v>
      </c>
      <c r="D13" s="144" t="s">
        <v>435</v>
      </c>
      <c r="E13" s="144" t="s">
        <v>435</v>
      </c>
      <c r="F13" s="144" t="s">
        <v>435</v>
      </c>
      <c r="G13" s="144" t="s">
        <v>435</v>
      </c>
      <c r="H13" s="144" t="s">
        <v>435</v>
      </c>
      <c r="I13" s="144" t="s">
        <v>435</v>
      </c>
      <c r="J13" s="144" t="s">
        <v>435</v>
      </c>
      <c r="K13" s="144" t="s">
        <v>435</v>
      </c>
      <c r="L13" s="144" t="s">
        <v>435</v>
      </c>
      <c r="M13" s="144" t="s">
        <v>435</v>
      </c>
      <c r="N13" s="144" t="s">
        <v>435</v>
      </c>
      <c r="O13" s="144" t="s">
        <v>435</v>
      </c>
    </row>
    <row r="14" spans="2:15" ht="15" x14ac:dyDescent="0.25">
      <c r="B14" s="142">
        <v>10</v>
      </c>
      <c r="C14" s="143" t="s">
        <v>407</v>
      </c>
      <c r="D14" s="144" t="s">
        <v>435</v>
      </c>
      <c r="E14" s="144">
        <v>0</v>
      </c>
      <c r="F14" s="144">
        <v>0</v>
      </c>
      <c r="G14" s="144">
        <v>0</v>
      </c>
      <c r="H14" s="144" t="s">
        <v>435</v>
      </c>
      <c r="I14" s="144">
        <v>0</v>
      </c>
      <c r="J14" s="144">
        <v>0</v>
      </c>
      <c r="K14" s="144">
        <v>0</v>
      </c>
      <c r="L14" s="144" t="s">
        <v>435</v>
      </c>
      <c r="M14" s="144">
        <v>0</v>
      </c>
      <c r="N14" s="144">
        <v>0</v>
      </c>
      <c r="O14" s="144">
        <v>0</v>
      </c>
    </row>
    <row r="15" spans="2:15" ht="15" x14ac:dyDescent="0.25">
      <c r="B15" s="145">
        <v>11</v>
      </c>
      <c r="C15" s="143" t="s">
        <v>409</v>
      </c>
      <c r="D15" s="144" t="s">
        <v>435</v>
      </c>
      <c r="E15" s="144">
        <v>0</v>
      </c>
      <c r="F15" s="144">
        <v>0</v>
      </c>
      <c r="G15" s="144">
        <v>0</v>
      </c>
      <c r="H15" s="144" t="s">
        <v>435</v>
      </c>
      <c r="I15" s="144">
        <v>0</v>
      </c>
      <c r="J15" s="144">
        <v>0</v>
      </c>
      <c r="K15" s="144">
        <v>0</v>
      </c>
      <c r="L15" s="144" t="s">
        <v>435</v>
      </c>
      <c r="M15" s="144">
        <v>0</v>
      </c>
      <c r="N15" s="144">
        <v>0</v>
      </c>
      <c r="O15" s="144">
        <v>0</v>
      </c>
    </row>
    <row r="16" spans="2:15" ht="15" x14ac:dyDescent="0.25">
      <c r="B16" s="142">
        <v>12</v>
      </c>
      <c r="C16" s="143" t="s">
        <v>410</v>
      </c>
      <c r="D16" s="144" t="s">
        <v>434</v>
      </c>
      <c r="E16" s="144">
        <v>0</v>
      </c>
      <c r="F16" s="144">
        <v>0</v>
      </c>
      <c r="G16" s="144">
        <v>0</v>
      </c>
      <c r="H16" s="144" t="s">
        <v>434</v>
      </c>
      <c r="I16" s="144">
        <v>0</v>
      </c>
      <c r="J16" s="144">
        <v>0</v>
      </c>
      <c r="K16" s="144">
        <v>0</v>
      </c>
      <c r="L16" s="144" t="s">
        <v>434</v>
      </c>
      <c r="M16" s="144">
        <v>0</v>
      </c>
      <c r="N16" s="144">
        <v>0</v>
      </c>
      <c r="O16" s="144">
        <v>0</v>
      </c>
    </row>
    <row r="17" spans="2:15" ht="15" x14ac:dyDescent="0.25">
      <c r="B17" s="142">
        <v>13</v>
      </c>
      <c r="C17" s="143" t="s">
        <v>411</v>
      </c>
      <c r="D17" s="144" t="s">
        <v>434</v>
      </c>
      <c r="E17" s="144">
        <v>0</v>
      </c>
      <c r="F17" s="144">
        <v>0</v>
      </c>
      <c r="G17" s="144">
        <v>0</v>
      </c>
      <c r="H17" s="144" t="s">
        <v>434</v>
      </c>
      <c r="I17" s="144">
        <v>0</v>
      </c>
      <c r="J17" s="144">
        <v>0</v>
      </c>
      <c r="K17" s="144">
        <v>0</v>
      </c>
      <c r="L17" s="144" t="s">
        <v>434</v>
      </c>
      <c r="M17" s="144">
        <v>0</v>
      </c>
      <c r="N17" s="144">
        <v>0</v>
      </c>
      <c r="O17" s="144">
        <v>0</v>
      </c>
    </row>
    <row r="18" spans="2:15" ht="15" x14ac:dyDescent="0.25">
      <c r="B18" s="142">
        <v>14</v>
      </c>
      <c r="C18" s="143" t="s">
        <v>231</v>
      </c>
      <c r="D18" s="144" t="s">
        <v>435</v>
      </c>
      <c r="E18" s="144">
        <v>0</v>
      </c>
      <c r="F18" s="144">
        <v>0</v>
      </c>
      <c r="G18" s="144">
        <v>0</v>
      </c>
      <c r="H18" s="144">
        <v>0</v>
      </c>
      <c r="I18" s="144">
        <v>0</v>
      </c>
      <c r="J18" s="144" t="s">
        <v>435</v>
      </c>
      <c r="K18" s="144">
        <v>0</v>
      </c>
      <c r="L18" s="144">
        <v>0</v>
      </c>
      <c r="M18" s="144">
        <v>0</v>
      </c>
      <c r="N18" s="144">
        <v>0</v>
      </c>
      <c r="O18" s="144">
        <v>0</v>
      </c>
    </row>
    <row r="19" spans="2:15" ht="15" x14ac:dyDescent="0.25">
      <c r="B19" s="145">
        <v>15</v>
      </c>
      <c r="C19" s="143" t="s">
        <v>232</v>
      </c>
      <c r="D19" s="144" t="s">
        <v>434</v>
      </c>
      <c r="E19" s="144" t="s">
        <v>434</v>
      </c>
      <c r="F19" s="144" t="s">
        <v>434</v>
      </c>
      <c r="G19" s="144" t="s">
        <v>434</v>
      </c>
      <c r="H19" s="144" t="s">
        <v>434</v>
      </c>
      <c r="I19" s="144" t="s">
        <v>434</v>
      </c>
      <c r="J19" s="144" t="s">
        <v>434</v>
      </c>
      <c r="K19" s="144" t="s">
        <v>434</v>
      </c>
      <c r="L19" s="144" t="s">
        <v>434</v>
      </c>
      <c r="M19" s="144" t="s">
        <v>434</v>
      </c>
      <c r="N19" s="144" t="s">
        <v>434</v>
      </c>
      <c r="O19" s="144" t="s">
        <v>434</v>
      </c>
    </row>
    <row r="20" spans="2:15" ht="15" x14ac:dyDescent="0.25">
      <c r="B20" s="142">
        <v>16</v>
      </c>
      <c r="C20" s="143" t="s">
        <v>414</v>
      </c>
      <c r="D20" s="144" t="s">
        <v>435</v>
      </c>
      <c r="E20" s="144">
        <v>0</v>
      </c>
      <c r="F20" s="144">
        <v>0</v>
      </c>
      <c r="G20" s="144">
        <v>0</v>
      </c>
      <c r="H20" s="144">
        <v>0</v>
      </c>
      <c r="I20" s="144">
        <v>0</v>
      </c>
      <c r="J20" s="144" t="s">
        <v>435</v>
      </c>
      <c r="K20" s="144">
        <v>0</v>
      </c>
      <c r="L20" s="144">
        <v>0</v>
      </c>
      <c r="M20" s="144">
        <v>0</v>
      </c>
      <c r="N20" s="144">
        <v>0</v>
      </c>
      <c r="O20" s="144">
        <v>0</v>
      </c>
    </row>
    <row r="21" spans="2:15" ht="15" x14ac:dyDescent="0.25">
      <c r="B21" s="142">
        <v>17</v>
      </c>
      <c r="C21" s="143" t="s">
        <v>416</v>
      </c>
      <c r="D21" s="144" t="s">
        <v>434</v>
      </c>
      <c r="E21" s="144">
        <v>0</v>
      </c>
      <c r="F21" s="144" t="s">
        <v>434</v>
      </c>
      <c r="G21" s="144">
        <v>0</v>
      </c>
      <c r="H21" s="144" t="s">
        <v>434</v>
      </c>
      <c r="I21" s="144">
        <v>0</v>
      </c>
      <c r="J21" s="144" t="s">
        <v>434</v>
      </c>
      <c r="K21" s="144">
        <v>0</v>
      </c>
      <c r="L21" s="144" t="s">
        <v>434</v>
      </c>
      <c r="M21" s="144">
        <v>0</v>
      </c>
      <c r="N21" s="144" t="s">
        <v>434</v>
      </c>
      <c r="O21" s="144">
        <v>0</v>
      </c>
    </row>
    <row r="22" spans="2:15" ht="15" x14ac:dyDescent="0.25">
      <c r="B22" s="142">
        <v>18</v>
      </c>
      <c r="C22" s="143" t="s">
        <v>373</v>
      </c>
      <c r="D22" s="144" t="s">
        <v>435</v>
      </c>
      <c r="E22" s="144">
        <v>0</v>
      </c>
      <c r="F22" s="144">
        <v>0</v>
      </c>
      <c r="G22" s="144">
        <v>0</v>
      </c>
      <c r="H22" s="144">
        <v>0</v>
      </c>
      <c r="I22" s="144">
        <v>0</v>
      </c>
      <c r="J22" s="144" t="s">
        <v>435</v>
      </c>
      <c r="K22" s="144">
        <v>0</v>
      </c>
      <c r="L22" s="144">
        <v>0</v>
      </c>
      <c r="M22" s="144">
        <v>0</v>
      </c>
      <c r="N22" s="144">
        <v>0</v>
      </c>
      <c r="O22" s="144">
        <v>0</v>
      </c>
    </row>
    <row r="23" spans="2:15" ht="15" x14ac:dyDescent="0.25">
      <c r="B23" s="145">
        <v>19</v>
      </c>
      <c r="C23" s="143" t="s">
        <v>234</v>
      </c>
      <c r="D23" s="144" t="s">
        <v>436</v>
      </c>
      <c r="E23" s="144" t="s">
        <v>436</v>
      </c>
      <c r="F23" s="144" t="s">
        <v>436</v>
      </c>
      <c r="G23" s="144" t="s">
        <v>436</v>
      </c>
      <c r="H23" s="144" t="s">
        <v>436</v>
      </c>
      <c r="I23" s="144" t="s">
        <v>436</v>
      </c>
      <c r="J23" s="144" t="s">
        <v>436</v>
      </c>
      <c r="K23" s="144" t="s">
        <v>436</v>
      </c>
      <c r="L23" s="144" t="s">
        <v>436</v>
      </c>
      <c r="M23" s="144" t="s">
        <v>436</v>
      </c>
      <c r="N23" s="144" t="s">
        <v>436</v>
      </c>
      <c r="O23" s="144" t="s">
        <v>436</v>
      </c>
    </row>
    <row r="24" spans="2:15" ht="15" x14ac:dyDescent="0.25">
      <c r="B24" s="142">
        <v>20</v>
      </c>
      <c r="C24" s="143" t="s">
        <v>418</v>
      </c>
      <c r="D24" s="144" t="s">
        <v>434</v>
      </c>
      <c r="E24" s="144" t="s">
        <v>434</v>
      </c>
      <c r="F24" s="144" t="s">
        <v>434</v>
      </c>
      <c r="G24" s="144" t="s">
        <v>434</v>
      </c>
      <c r="H24" s="144" t="s">
        <v>434</v>
      </c>
      <c r="I24" s="144" t="s">
        <v>434</v>
      </c>
      <c r="J24" s="144" t="s">
        <v>434</v>
      </c>
      <c r="K24" s="144" t="s">
        <v>434</v>
      </c>
      <c r="L24" s="144" t="s">
        <v>434</v>
      </c>
      <c r="M24" s="144" t="s">
        <v>434</v>
      </c>
      <c r="N24" s="144" t="s">
        <v>434</v>
      </c>
      <c r="O24" s="144" t="s">
        <v>434</v>
      </c>
    </row>
    <row r="25" spans="2:15" ht="15" x14ac:dyDescent="0.25">
      <c r="B25" s="142">
        <v>21</v>
      </c>
      <c r="C25" s="143" t="s">
        <v>420</v>
      </c>
      <c r="D25" s="144" t="s">
        <v>434</v>
      </c>
      <c r="E25" s="144" t="s">
        <v>434</v>
      </c>
      <c r="F25" s="144" t="s">
        <v>434</v>
      </c>
      <c r="G25" s="144" t="s">
        <v>434</v>
      </c>
      <c r="H25" s="144" t="s">
        <v>434</v>
      </c>
      <c r="I25" s="144" t="s">
        <v>434</v>
      </c>
      <c r="J25" s="144" t="s">
        <v>434</v>
      </c>
      <c r="K25" s="144" t="s">
        <v>434</v>
      </c>
      <c r="L25" s="144" t="s">
        <v>434</v>
      </c>
      <c r="M25" s="144" t="s">
        <v>434</v>
      </c>
      <c r="N25" s="144" t="s">
        <v>434</v>
      </c>
      <c r="O25" s="144" t="s">
        <v>434</v>
      </c>
    </row>
    <row r="26" spans="2:15" ht="15" x14ac:dyDescent="0.25">
      <c r="B26" s="142">
        <v>22</v>
      </c>
      <c r="C26" s="143" t="s">
        <v>421</v>
      </c>
      <c r="D26" s="144" t="s">
        <v>434</v>
      </c>
      <c r="E26" s="144">
        <v>0</v>
      </c>
      <c r="F26" s="144" t="s">
        <v>434</v>
      </c>
      <c r="G26" s="144">
        <v>0</v>
      </c>
      <c r="H26" s="144" t="s">
        <v>434</v>
      </c>
      <c r="I26" s="144">
        <v>0</v>
      </c>
      <c r="J26" s="144" t="s">
        <v>434</v>
      </c>
      <c r="K26" s="144">
        <v>0</v>
      </c>
      <c r="L26" s="144" t="s">
        <v>434</v>
      </c>
      <c r="M26" s="144">
        <v>0</v>
      </c>
      <c r="N26" s="144" t="s">
        <v>434</v>
      </c>
      <c r="O26" s="144">
        <v>0</v>
      </c>
    </row>
    <row r="27" spans="2:15" ht="15" x14ac:dyDescent="0.25">
      <c r="B27" s="145">
        <v>23</v>
      </c>
      <c r="C27" s="143" t="s">
        <v>239</v>
      </c>
      <c r="D27" s="144" t="s">
        <v>435</v>
      </c>
      <c r="E27" s="144" t="s">
        <v>435</v>
      </c>
      <c r="F27" s="144" t="s">
        <v>435</v>
      </c>
      <c r="G27" s="144" t="s">
        <v>435</v>
      </c>
      <c r="H27" s="144" t="s">
        <v>435</v>
      </c>
      <c r="I27" s="144" t="s">
        <v>435</v>
      </c>
      <c r="J27" s="144" t="s">
        <v>435</v>
      </c>
      <c r="K27" s="144" t="s">
        <v>435</v>
      </c>
      <c r="L27" s="144" t="s">
        <v>435</v>
      </c>
      <c r="M27" s="144" t="s">
        <v>435</v>
      </c>
      <c r="N27" s="144" t="s">
        <v>435</v>
      </c>
      <c r="O27" s="144" t="s">
        <v>435</v>
      </c>
    </row>
    <row r="28" spans="2:15" ht="15" x14ac:dyDescent="0.25">
      <c r="B28" s="142">
        <v>24</v>
      </c>
      <c r="C28" s="143" t="s">
        <v>422</v>
      </c>
      <c r="D28" s="144" t="s">
        <v>437</v>
      </c>
      <c r="E28" s="144" t="s">
        <v>437</v>
      </c>
      <c r="F28" s="144" t="s">
        <v>437</v>
      </c>
      <c r="G28" s="144" t="s">
        <v>437</v>
      </c>
      <c r="H28" s="144" t="s">
        <v>437</v>
      </c>
      <c r="I28" s="144" t="s">
        <v>437</v>
      </c>
      <c r="J28" s="144" t="s">
        <v>437</v>
      </c>
      <c r="K28" s="144" t="s">
        <v>437</v>
      </c>
      <c r="L28" s="144" t="s">
        <v>437</v>
      </c>
      <c r="M28" s="144" t="s">
        <v>437</v>
      </c>
      <c r="N28" s="144" t="s">
        <v>437</v>
      </c>
      <c r="O28" s="144" t="s">
        <v>437</v>
      </c>
    </row>
    <row r="29" spans="2:15" ht="15" x14ac:dyDescent="0.25">
      <c r="B29" s="142">
        <v>25</v>
      </c>
      <c r="C29" s="143" t="s">
        <v>381</v>
      </c>
      <c r="D29" s="144" t="s">
        <v>438</v>
      </c>
      <c r="E29" s="144" t="s">
        <v>438</v>
      </c>
      <c r="F29" s="144" t="s">
        <v>438</v>
      </c>
      <c r="G29" s="144" t="s">
        <v>438</v>
      </c>
      <c r="H29" s="144" t="s">
        <v>438</v>
      </c>
      <c r="I29" s="144" t="s">
        <v>438</v>
      </c>
      <c r="J29" s="144" t="s">
        <v>438</v>
      </c>
      <c r="K29" s="144" t="s">
        <v>438</v>
      </c>
      <c r="L29" s="144" t="s">
        <v>438</v>
      </c>
      <c r="M29" s="144" t="s">
        <v>438</v>
      </c>
      <c r="N29" s="144" t="s">
        <v>438</v>
      </c>
      <c r="O29" s="144" t="s">
        <v>438</v>
      </c>
    </row>
    <row r="30" spans="2:15" ht="15" x14ac:dyDescent="0.25">
      <c r="B30" s="142">
        <v>26</v>
      </c>
      <c r="C30" s="143" t="s">
        <v>382</v>
      </c>
      <c r="D30" s="144" t="s">
        <v>439</v>
      </c>
      <c r="E30" s="144" t="s">
        <v>439</v>
      </c>
      <c r="F30" s="144" t="s">
        <v>439</v>
      </c>
      <c r="G30" s="144" t="s">
        <v>439</v>
      </c>
      <c r="H30" s="144" t="s">
        <v>439</v>
      </c>
      <c r="I30" s="144" t="s">
        <v>439</v>
      </c>
      <c r="J30" s="144" t="s">
        <v>439</v>
      </c>
      <c r="K30" s="144" t="s">
        <v>439</v>
      </c>
      <c r="L30" s="144" t="s">
        <v>439</v>
      </c>
      <c r="M30" s="144" t="s">
        <v>439</v>
      </c>
      <c r="N30" s="144" t="s">
        <v>439</v>
      </c>
      <c r="O30" s="144" t="s">
        <v>439</v>
      </c>
    </row>
    <row r="31" spans="2:15" ht="15" x14ac:dyDescent="0.25">
      <c r="B31" s="145">
        <v>27</v>
      </c>
      <c r="C31" s="143" t="s">
        <v>380</v>
      </c>
      <c r="D31" s="144" t="s">
        <v>440</v>
      </c>
      <c r="E31" s="144">
        <v>0</v>
      </c>
      <c r="F31" s="144">
        <v>0</v>
      </c>
      <c r="G31" s="144">
        <v>0</v>
      </c>
      <c r="H31" s="144">
        <v>0</v>
      </c>
      <c r="I31" s="144">
        <v>0</v>
      </c>
      <c r="J31" s="144" t="s">
        <v>440</v>
      </c>
      <c r="K31" s="144">
        <v>0</v>
      </c>
      <c r="L31" s="144">
        <v>0</v>
      </c>
      <c r="M31" s="144">
        <v>0</v>
      </c>
      <c r="N31" s="144">
        <v>0</v>
      </c>
      <c r="O31" s="144">
        <v>0</v>
      </c>
    </row>
    <row r="32" spans="2:15" ht="15" x14ac:dyDescent="0.25">
      <c r="B32" s="142">
        <v>28</v>
      </c>
      <c r="C32" s="143" t="s">
        <v>427</v>
      </c>
      <c r="D32" s="144" t="s">
        <v>441</v>
      </c>
      <c r="E32" s="144" t="s">
        <v>441</v>
      </c>
      <c r="F32" s="144" t="s">
        <v>441</v>
      </c>
      <c r="G32" s="144" t="s">
        <v>441</v>
      </c>
      <c r="H32" s="144" t="s">
        <v>441</v>
      </c>
      <c r="I32" s="144" t="s">
        <v>441</v>
      </c>
      <c r="J32" s="144" t="s">
        <v>441</v>
      </c>
      <c r="K32" s="144" t="s">
        <v>441</v>
      </c>
      <c r="L32" s="144" t="s">
        <v>441</v>
      </c>
      <c r="M32" s="144" t="s">
        <v>441</v>
      </c>
      <c r="N32" s="144" t="s">
        <v>441</v>
      </c>
      <c r="O32" s="144" t="s">
        <v>441</v>
      </c>
    </row>
    <row r="33" spans="2:15" ht="15" x14ac:dyDescent="0.25">
      <c r="B33" s="142">
        <v>29</v>
      </c>
      <c r="C33" s="143" t="s">
        <v>384</v>
      </c>
      <c r="D33" s="144" t="s">
        <v>442</v>
      </c>
      <c r="E33" s="144">
        <v>0</v>
      </c>
      <c r="F33" s="144">
        <v>0</v>
      </c>
      <c r="G33" s="144">
        <v>0</v>
      </c>
      <c r="H33" s="144">
        <v>0</v>
      </c>
      <c r="I33" s="144">
        <v>0</v>
      </c>
      <c r="J33" s="144">
        <v>0</v>
      </c>
      <c r="K33" s="144">
        <v>0</v>
      </c>
      <c r="L33" s="144">
        <v>0</v>
      </c>
      <c r="M33" s="144">
        <v>0</v>
      </c>
      <c r="N33" s="144">
        <v>0</v>
      </c>
      <c r="O33" s="144">
        <v>0</v>
      </c>
    </row>
    <row r="34" spans="2:15" ht="15" x14ac:dyDescent="0.25">
      <c r="B34" s="142">
        <v>30</v>
      </c>
      <c r="C34" s="143" t="s">
        <v>429</v>
      </c>
      <c r="D34" s="144" t="s">
        <v>443</v>
      </c>
      <c r="E34" s="144" t="s">
        <v>443</v>
      </c>
      <c r="F34" s="144" t="s">
        <v>443</v>
      </c>
      <c r="G34" s="144" t="s">
        <v>443</v>
      </c>
      <c r="H34" s="144" t="s">
        <v>443</v>
      </c>
      <c r="I34" s="144" t="s">
        <v>443</v>
      </c>
      <c r="J34" s="144" t="s">
        <v>443</v>
      </c>
      <c r="K34" s="144" t="s">
        <v>443</v>
      </c>
      <c r="L34" s="144" t="s">
        <v>443</v>
      </c>
      <c r="M34" s="144" t="s">
        <v>443</v>
      </c>
      <c r="N34" s="144" t="s">
        <v>443</v>
      </c>
      <c r="O34" s="144" t="s">
        <v>443</v>
      </c>
    </row>
  </sheetData>
  <mergeCells count="3">
    <mergeCell ref="B1:O1"/>
    <mergeCell ref="B2:O2"/>
    <mergeCell ref="B3:O3"/>
  </mergeCells>
  <pageMargins left="0.70866141732283472" right="0.70866141732283472" top="0.74803149606299213" bottom="0.74803149606299213" header="0.31496062992125984" footer="0.31496062992125984"/>
  <pageSetup scale="66" orientation="landscape" verticalDpi="0" r:id="rId1"/>
  <headerFooter>
    <oddFooter>&amp;R&amp;P de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36"/>
  <sheetViews>
    <sheetView topLeftCell="A1048553" zoomScaleNormal="100" workbookViewId="0">
      <selection activeCell="G1048576" sqref="G1048576"/>
    </sheetView>
  </sheetViews>
  <sheetFormatPr baseColWidth="10" defaultColWidth="11.42578125" defaultRowHeight="15" x14ac:dyDescent="0.25"/>
  <cols>
    <col min="1" max="1" width="4.28515625" style="61" customWidth="1"/>
    <col min="2" max="2" width="5.85546875" style="61" customWidth="1"/>
    <col min="3" max="4" width="11.42578125" style="61"/>
    <col min="5" max="5" width="49.42578125" style="61" bestFit="1" customWidth="1"/>
    <col min="6" max="6" width="14.28515625" style="61" customWidth="1"/>
    <col min="7" max="16384" width="11.42578125" style="61"/>
  </cols>
  <sheetData>
    <row r="1" spans="2:6" ht="18.75" x14ac:dyDescent="0.3">
      <c r="B1" s="283" t="s">
        <v>445</v>
      </c>
      <c r="C1" s="284"/>
      <c r="D1" s="284"/>
      <c r="E1" s="284"/>
      <c r="F1" s="284"/>
    </row>
    <row r="2" spans="2:6" ht="18.75" x14ac:dyDescent="0.25">
      <c r="B2" s="285" t="s">
        <v>296</v>
      </c>
      <c r="C2" s="286"/>
      <c r="D2" s="286"/>
      <c r="E2" s="286"/>
      <c r="F2" s="286"/>
    </row>
    <row r="3" spans="2:6" ht="18.75" x14ac:dyDescent="0.3">
      <c r="B3" s="283" t="s">
        <v>656</v>
      </c>
      <c r="C3" s="284"/>
      <c r="D3" s="284"/>
      <c r="E3" s="284"/>
      <c r="F3" s="284"/>
    </row>
    <row r="4" spans="2:6" x14ac:dyDescent="0.25">
      <c r="B4" s="134" t="s">
        <v>446</v>
      </c>
      <c r="C4" s="135" t="s">
        <v>159</v>
      </c>
      <c r="D4" s="134" t="s">
        <v>19</v>
      </c>
      <c r="E4" s="134" t="s">
        <v>20</v>
      </c>
      <c r="F4" s="134" t="s">
        <v>161</v>
      </c>
    </row>
    <row r="5" spans="2:6" x14ac:dyDescent="0.25">
      <c r="B5" s="136">
        <v>1</v>
      </c>
      <c r="C5" s="136">
        <v>5</v>
      </c>
      <c r="D5" s="137" t="s">
        <v>447</v>
      </c>
      <c r="E5" s="138" t="s">
        <v>448</v>
      </c>
      <c r="F5" s="138" t="s">
        <v>21</v>
      </c>
    </row>
    <row r="6" spans="2:6" x14ac:dyDescent="0.25">
      <c r="B6" s="136">
        <v>2</v>
      </c>
      <c r="C6" s="136">
        <v>90</v>
      </c>
      <c r="D6" s="137" t="s">
        <v>22</v>
      </c>
      <c r="E6" s="138" t="s">
        <v>449</v>
      </c>
      <c r="F6" s="138" t="s">
        <v>21</v>
      </c>
    </row>
    <row r="7" spans="2:6" x14ac:dyDescent="0.25">
      <c r="B7" s="136">
        <v>3</v>
      </c>
      <c r="C7" s="136">
        <v>48</v>
      </c>
      <c r="D7" s="137" t="s">
        <v>262</v>
      </c>
      <c r="E7" s="138" t="s">
        <v>450</v>
      </c>
      <c r="F7" s="138" t="s">
        <v>21</v>
      </c>
    </row>
    <row r="8" spans="2:6" x14ac:dyDescent="0.25">
      <c r="B8" s="136">
        <v>4</v>
      </c>
      <c r="C8" s="136">
        <v>7</v>
      </c>
      <c r="D8" s="137" t="s">
        <v>237</v>
      </c>
      <c r="E8" s="138" t="s">
        <v>451</v>
      </c>
      <c r="F8" s="138" t="s">
        <v>21</v>
      </c>
    </row>
    <row r="9" spans="2:6" x14ac:dyDescent="0.25">
      <c r="B9" s="136">
        <v>5</v>
      </c>
      <c r="C9" s="136">
        <v>5</v>
      </c>
      <c r="D9" s="137" t="s">
        <v>23</v>
      </c>
      <c r="E9" s="138" t="s">
        <v>452</v>
      </c>
      <c r="F9" s="138" t="s">
        <v>21</v>
      </c>
    </row>
    <row r="10" spans="2:6" x14ac:dyDescent="0.25">
      <c r="B10" s="136">
        <v>6</v>
      </c>
      <c r="C10" s="136">
        <v>5</v>
      </c>
      <c r="D10" s="137" t="s">
        <v>23</v>
      </c>
      <c r="E10" s="138" t="s">
        <v>453</v>
      </c>
      <c r="F10" s="138" t="s">
        <v>21</v>
      </c>
    </row>
    <row r="11" spans="2:6" x14ac:dyDescent="0.25">
      <c r="B11" s="136">
        <v>7</v>
      </c>
      <c r="C11" s="136">
        <v>5</v>
      </c>
      <c r="D11" s="137" t="s">
        <v>454</v>
      </c>
      <c r="E11" s="138" t="s">
        <v>455</v>
      </c>
      <c r="F11" s="138" t="s">
        <v>21</v>
      </c>
    </row>
    <row r="12" spans="2:6" x14ac:dyDescent="0.25">
      <c r="B12" s="136">
        <v>8</v>
      </c>
      <c r="C12" s="139">
        <v>5</v>
      </c>
      <c r="D12" s="140" t="s">
        <v>456</v>
      </c>
      <c r="E12" s="141" t="s">
        <v>457</v>
      </c>
      <c r="F12" s="141" t="s">
        <v>21</v>
      </c>
    </row>
    <row r="13" spans="2:6" x14ac:dyDescent="0.25">
      <c r="B13" s="136">
        <v>9</v>
      </c>
      <c r="C13" s="136">
        <v>120</v>
      </c>
      <c r="D13" s="137" t="s">
        <v>456</v>
      </c>
      <c r="E13" s="138" t="s">
        <v>458</v>
      </c>
      <c r="F13" s="138" t="s">
        <v>21</v>
      </c>
    </row>
    <row r="14" spans="2:6" x14ac:dyDescent="0.25">
      <c r="B14" s="136">
        <v>10</v>
      </c>
      <c r="C14" s="136">
        <v>120</v>
      </c>
      <c r="D14" s="137" t="s">
        <v>456</v>
      </c>
      <c r="E14" s="138" t="s">
        <v>24</v>
      </c>
      <c r="F14" s="138" t="s">
        <v>21</v>
      </c>
    </row>
    <row r="15" spans="2:6" x14ac:dyDescent="0.25">
      <c r="B15" s="136">
        <v>11</v>
      </c>
      <c r="C15" s="136">
        <v>30</v>
      </c>
      <c r="D15" s="137" t="s">
        <v>456</v>
      </c>
      <c r="E15" s="138" t="s">
        <v>459</v>
      </c>
      <c r="F15" s="138" t="s">
        <v>21</v>
      </c>
    </row>
    <row r="16" spans="2:6" x14ac:dyDescent="0.25">
      <c r="B16" s="136">
        <v>12</v>
      </c>
      <c r="C16" s="136">
        <v>50</v>
      </c>
      <c r="D16" s="137" t="s">
        <v>22</v>
      </c>
      <c r="E16" s="138" t="s">
        <v>460</v>
      </c>
      <c r="F16" s="138" t="s">
        <v>21</v>
      </c>
    </row>
    <row r="17" spans="2:6" x14ac:dyDescent="0.25">
      <c r="B17" s="136">
        <v>13</v>
      </c>
      <c r="C17" s="136">
        <v>30</v>
      </c>
      <c r="D17" s="137" t="s">
        <v>456</v>
      </c>
      <c r="E17" s="138" t="s">
        <v>461</v>
      </c>
      <c r="F17" s="138" t="s">
        <v>21</v>
      </c>
    </row>
    <row r="18" spans="2:6" x14ac:dyDescent="0.25">
      <c r="B18" s="136">
        <f>B17+1</f>
        <v>14</v>
      </c>
      <c r="C18" s="136">
        <v>4</v>
      </c>
      <c r="D18" s="137" t="s">
        <v>456</v>
      </c>
      <c r="E18" s="138" t="s">
        <v>462</v>
      </c>
      <c r="F18" s="138" t="s">
        <v>21</v>
      </c>
    </row>
    <row r="19" spans="2:6" x14ac:dyDescent="0.25">
      <c r="B19" s="136">
        <f t="shared" ref="B19:B36" si="0">B18+1</f>
        <v>15</v>
      </c>
      <c r="C19" s="136">
        <v>10</v>
      </c>
      <c r="D19" s="137" t="s">
        <v>25</v>
      </c>
      <c r="E19" s="138" t="s">
        <v>463</v>
      </c>
      <c r="F19" s="138" t="s">
        <v>21</v>
      </c>
    </row>
    <row r="20" spans="2:6" x14ac:dyDescent="0.25">
      <c r="B20" s="136">
        <f t="shared" si="0"/>
        <v>16</v>
      </c>
      <c r="C20" s="136">
        <v>5</v>
      </c>
      <c r="D20" s="137" t="s">
        <v>456</v>
      </c>
      <c r="E20" s="138" t="s">
        <v>464</v>
      </c>
      <c r="F20" s="138" t="s">
        <v>21</v>
      </c>
    </row>
    <row r="21" spans="2:6" x14ac:dyDescent="0.25">
      <c r="B21" s="136">
        <f t="shared" si="0"/>
        <v>17</v>
      </c>
      <c r="C21" s="136">
        <v>5</v>
      </c>
      <c r="D21" s="137" t="s">
        <v>254</v>
      </c>
      <c r="E21" s="138" t="s">
        <v>465</v>
      </c>
      <c r="F21" s="138" t="s">
        <v>21</v>
      </c>
    </row>
    <row r="22" spans="2:6" x14ac:dyDescent="0.25">
      <c r="B22" s="136">
        <f t="shared" si="0"/>
        <v>18</v>
      </c>
      <c r="C22" s="139">
        <v>12</v>
      </c>
      <c r="D22" s="140" t="s">
        <v>237</v>
      </c>
      <c r="E22" s="141" t="s">
        <v>466</v>
      </c>
      <c r="F22" s="141" t="s">
        <v>21</v>
      </c>
    </row>
    <row r="23" spans="2:6" x14ac:dyDescent="0.25">
      <c r="B23" s="136">
        <f t="shared" si="0"/>
        <v>19</v>
      </c>
      <c r="C23" s="136">
        <v>20</v>
      </c>
      <c r="D23" s="137" t="s">
        <v>456</v>
      </c>
      <c r="E23" s="138" t="s">
        <v>467</v>
      </c>
      <c r="F23" s="138" t="s">
        <v>21</v>
      </c>
    </row>
    <row r="24" spans="2:6" x14ac:dyDescent="0.25">
      <c r="B24" s="136">
        <f t="shared" si="0"/>
        <v>20</v>
      </c>
      <c r="C24" s="139">
        <v>10</v>
      </c>
      <c r="D24" s="140" t="s">
        <v>456</v>
      </c>
      <c r="E24" s="141" t="s">
        <v>468</v>
      </c>
      <c r="F24" s="141" t="s">
        <v>21</v>
      </c>
    </row>
    <row r="25" spans="2:6" x14ac:dyDescent="0.25">
      <c r="B25" s="136">
        <f t="shared" si="0"/>
        <v>21</v>
      </c>
      <c r="C25" s="139">
        <v>4</v>
      </c>
      <c r="D25" s="140" t="s">
        <v>237</v>
      </c>
      <c r="E25" s="141" t="s">
        <v>469</v>
      </c>
      <c r="F25" s="141" t="s">
        <v>470</v>
      </c>
    </row>
    <row r="26" spans="2:6" x14ac:dyDescent="0.25">
      <c r="B26" s="136">
        <f t="shared" si="0"/>
        <v>22</v>
      </c>
      <c r="C26" s="139">
        <v>6</v>
      </c>
      <c r="D26" s="140" t="s">
        <v>237</v>
      </c>
      <c r="E26" s="141" t="s">
        <v>471</v>
      </c>
      <c r="F26" s="141" t="s">
        <v>470</v>
      </c>
    </row>
    <row r="27" spans="2:6" x14ac:dyDescent="0.25">
      <c r="B27" s="136">
        <f t="shared" si="0"/>
        <v>23</v>
      </c>
      <c r="C27" s="139">
        <v>6</v>
      </c>
      <c r="D27" s="140" t="s">
        <v>237</v>
      </c>
      <c r="E27" s="141" t="s">
        <v>472</v>
      </c>
      <c r="F27" s="141" t="s">
        <v>470</v>
      </c>
    </row>
    <row r="28" spans="2:6" x14ac:dyDescent="0.25">
      <c r="B28" s="136">
        <f t="shared" si="0"/>
        <v>24</v>
      </c>
      <c r="C28" s="136">
        <v>3</v>
      </c>
      <c r="D28" s="137" t="s">
        <v>237</v>
      </c>
      <c r="E28" s="138" t="s">
        <v>473</v>
      </c>
      <c r="F28" s="138" t="s">
        <v>470</v>
      </c>
    </row>
    <row r="29" spans="2:6" x14ac:dyDescent="0.25">
      <c r="B29" s="136">
        <f t="shared" si="0"/>
        <v>25</v>
      </c>
      <c r="C29" s="136">
        <v>7</v>
      </c>
      <c r="D29" s="137" t="s">
        <v>237</v>
      </c>
      <c r="E29" s="138" t="s">
        <v>474</v>
      </c>
      <c r="F29" s="138" t="s">
        <v>470</v>
      </c>
    </row>
    <row r="30" spans="2:6" x14ac:dyDescent="0.25">
      <c r="B30" s="136">
        <f t="shared" si="0"/>
        <v>26</v>
      </c>
      <c r="C30" s="136">
        <v>2</v>
      </c>
      <c r="D30" s="137" t="s">
        <v>254</v>
      </c>
      <c r="E30" s="138" t="s">
        <v>475</v>
      </c>
      <c r="F30" s="138" t="s">
        <v>470</v>
      </c>
    </row>
    <row r="31" spans="2:6" x14ac:dyDescent="0.25">
      <c r="B31" s="136">
        <f t="shared" si="0"/>
        <v>27</v>
      </c>
      <c r="C31" s="136">
        <v>1</v>
      </c>
      <c r="D31" s="137" t="s">
        <v>476</v>
      </c>
      <c r="E31" s="138" t="s">
        <v>477</v>
      </c>
      <c r="F31" s="138" t="s">
        <v>470</v>
      </c>
    </row>
    <row r="32" spans="2:6" x14ac:dyDescent="0.25">
      <c r="B32" s="136">
        <f t="shared" si="0"/>
        <v>28</v>
      </c>
      <c r="C32" s="136">
        <v>1</v>
      </c>
      <c r="D32" s="137" t="s">
        <v>476</v>
      </c>
      <c r="E32" s="138" t="s">
        <v>478</v>
      </c>
      <c r="F32" s="138" t="s">
        <v>470</v>
      </c>
    </row>
    <row r="33" spans="2:6" x14ac:dyDescent="0.25">
      <c r="B33" s="136">
        <f t="shared" si="0"/>
        <v>29</v>
      </c>
      <c r="C33" s="136">
        <v>1</v>
      </c>
      <c r="D33" s="137" t="s">
        <v>476</v>
      </c>
      <c r="E33" s="138" t="s">
        <v>479</v>
      </c>
      <c r="F33" s="138" t="s">
        <v>470</v>
      </c>
    </row>
    <row r="34" spans="2:6" x14ac:dyDescent="0.25">
      <c r="B34" s="136">
        <f t="shared" si="0"/>
        <v>30</v>
      </c>
      <c r="C34" s="139">
        <v>6</v>
      </c>
      <c r="D34" s="140" t="s">
        <v>237</v>
      </c>
      <c r="E34" s="141" t="s">
        <v>480</v>
      </c>
      <c r="F34" s="141" t="s">
        <v>481</v>
      </c>
    </row>
    <row r="35" spans="2:6" x14ac:dyDescent="0.25">
      <c r="B35" s="136">
        <f t="shared" si="0"/>
        <v>31</v>
      </c>
      <c r="C35" s="139">
        <v>3</v>
      </c>
      <c r="D35" s="140" t="s">
        <v>237</v>
      </c>
      <c r="E35" s="141" t="s">
        <v>482</v>
      </c>
      <c r="F35" s="141" t="s">
        <v>481</v>
      </c>
    </row>
    <row r="36" spans="2:6" x14ac:dyDescent="0.25">
      <c r="B36" s="136">
        <f t="shared" si="0"/>
        <v>32</v>
      </c>
      <c r="C36" s="139">
        <v>6</v>
      </c>
      <c r="D36" s="137" t="s">
        <v>254</v>
      </c>
      <c r="E36" s="141" t="s">
        <v>483</v>
      </c>
      <c r="F36" s="141" t="s">
        <v>481</v>
      </c>
    </row>
  </sheetData>
  <mergeCells count="3">
    <mergeCell ref="B1:F1"/>
    <mergeCell ref="B2:F2"/>
    <mergeCell ref="B3:F3"/>
  </mergeCells>
  <pageMargins left="0.70866141732283472" right="0.70866141732283472" top="0.74803149606299213" bottom="0.74803149606299213" header="0.31496062992125984" footer="0.31496062992125984"/>
  <pageSetup scale="93" orientation="portrait" verticalDpi="4294967295" r:id="rId1"/>
  <headerFooter>
    <oddFooter>&amp;R&amp;P de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pageSetUpPr fitToPage="1"/>
  </sheetPr>
  <dimension ref="B1:F39"/>
  <sheetViews>
    <sheetView workbookViewId="0">
      <selection activeCell="G1" sqref="G1"/>
    </sheetView>
  </sheetViews>
  <sheetFormatPr baseColWidth="10" defaultRowHeight="15" x14ac:dyDescent="0.25"/>
  <cols>
    <col min="2" max="2" width="6.28515625" customWidth="1"/>
    <col min="5" max="5" width="43" bestFit="1" customWidth="1"/>
    <col min="6" max="6" width="17.5703125" customWidth="1"/>
  </cols>
  <sheetData>
    <row r="1" spans="2:6" ht="18.75" x14ac:dyDescent="0.3">
      <c r="B1" s="287" t="s">
        <v>552</v>
      </c>
      <c r="C1" s="287"/>
      <c r="D1" s="287"/>
      <c r="E1" s="287"/>
      <c r="F1" s="287"/>
    </row>
    <row r="2" spans="2:6" ht="18.75" x14ac:dyDescent="0.25">
      <c r="B2" s="288" t="s">
        <v>296</v>
      </c>
      <c r="C2" s="288"/>
      <c r="D2" s="288"/>
      <c r="E2" s="288"/>
      <c r="F2" s="288"/>
    </row>
    <row r="3" spans="2:6" ht="18.75" x14ac:dyDescent="0.3">
      <c r="B3" s="287" t="s">
        <v>271</v>
      </c>
      <c r="C3" s="287"/>
      <c r="D3" s="287"/>
      <c r="E3" s="287"/>
      <c r="F3" s="287"/>
    </row>
    <row r="4" spans="2:6" x14ac:dyDescent="0.25">
      <c r="B4" s="119" t="s">
        <v>446</v>
      </c>
      <c r="C4" s="120" t="s">
        <v>159</v>
      </c>
      <c r="D4" s="119" t="s">
        <v>19</v>
      </c>
      <c r="E4" s="119" t="s">
        <v>20</v>
      </c>
      <c r="F4" s="119" t="s">
        <v>161</v>
      </c>
    </row>
    <row r="5" spans="2:6" x14ac:dyDescent="0.25">
      <c r="B5" s="115">
        <v>1</v>
      </c>
      <c r="C5" s="116">
        <v>20</v>
      </c>
      <c r="D5" s="117" t="s">
        <v>22</v>
      </c>
      <c r="E5" s="118" t="s">
        <v>449</v>
      </c>
      <c r="F5" s="118" t="s">
        <v>21</v>
      </c>
    </row>
    <row r="6" spans="2:6" x14ac:dyDescent="0.25">
      <c r="B6" s="115">
        <v>2</v>
      </c>
      <c r="C6" s="116">
        <v>1</v>
      </c>
      <c r="D6" s="117" t="s">
        <v>23</v>
      </c>
      <c r="E6" s="118" t="s">
        <v>452</v>
      </c>
      <c r="F6" s="118" t="s">
        <v>21</v>
      </c>
    </row>
    <row r="7" spans="2:6" x14ac:dyDescent="0.25">
      <c r="B7" s="115">
        <v>3</v>
      </c>
      <c r="C7" s="116">
        <v>1</v>
      </c>
      <c r="D7" s="117" t="s">
        <v>237</v>
      </c>
      <c r="E7" s="118" t="s">
        <v>455</v>
      </c>
      <c r="F7" s="118" t="s">
        <v>21</v>
      </c>
    </row>
    <row r="8" spans="2:6" x14ac:dyDescent="0.25">
      <c r="B8" s="115">
        <v>4</v>
      </c>
      <c r="C8" s="63">
        <v>1</v>
      </c>
      <c r="D8" s="67" t="s">
        <v>456</v>
      </c>
      <c r="E8" s="64" t="s">
        <v>457</v>
      </c>
      <c r="F8" s="64" t="s">
        <v>21</v>
      </c>
    </row>
    <row r="9" spans="2:6" x14ac:dyDescent="0.25">
      <c r="B9" s="115">
        <v>5</v>
      </c>
      <c r="C9" s="63">
        <v>4</v>
      </c>
      <c r="D9" s="67" t="s">
        <v>456</v>
      </c>
      <c r="E9" s="64" t="s">
        <v>458</v>
      </c>
      <c r="F9" s="64" t="s">
        <v>21</v>
      </c>
    </row>
    <row r="10" spans="2:6" x14ac:dyDescent="0.25">
      <c r="B10" s="115">
        <v>6</v>
      </c>
      <c r="C10" s="116">
        <v>2</v>
      </c>
      <c r="D10" s="117" t="s">
        <v>456</v>
      </c>
      <c r="E10" s="118" t="s">
        <v>24</v>
      </c>
      <c r="F10" s="118" t="s">
        <v>21</v>
      </c>
    </row>
    <row r="11" spans="2:6" x14ac:dyDescent="0.25">
      <c r="B11" s="115">
        <v>7</v>
      </c>
      <c r="C11" s="116">
        <v>1</v>
      </c>
      <c r="D11" s="117" t="s">
        <v>456</v>
      </c>
      <c r="E11" s="118" t="s">
        <v>459</v>
      </c>
      <c r="F11" s="118" t="s">
        <v>21</v>
      </c>
    </row>
    <row r="12" spans="2:6" x14ac:dyDescent="0.25">
      <c r="B12" s="115">
        <v>8</v>
      </c>
      <c r="C12" s="116">
        <v>2</v>
      </c>
      <c r="D12" s="117" t="s">
        <v>22</v>
      </c>
      <c r="E12" s="118" t="s">
        <v>460</v>
      </c>
      <c r="F12" s="118" t="s">
        <v>21</v>
      </c>
    </row>
    <row r="13" spans="2:6" x14ac:dyDescent="0.25">
      <c r="B13" s="115">
        <v>9</v>
      </c>
      <c r="C13" s="63">
        <v>1</v>
      </c>
      <c r="D13" s="67" t="s">
        <v>237</v>
      </c>
      <c r="E13" s="64" t="s">
        <v>466</v>
      </c>
      <c r="F13" s="64" t="s">
        <v>21</v>
      </c>
    </row>
    <row r="14" spans="2:6" x14ac:dyDescent="0.25">
      <c r="B14" s="115">
        <v>10</v>
      </c>
      <c r="C14" s="63">
        <v>1</v>
      </c>
      <c r="D14" s="67" t="s">
        <v>237</v>
      </c>
      <c r="E14" s="64" t="s">
        <v>469</v>
      </c>
      <c r="F14" s="64" t="s">
        <v>335</v>
      </c>
    </row>
    <row r="15" spans="2:6" x14ac:dyDescent="0.25">
      <c r="B15" s="115">
        <v>11</v>
      </c>
      <c r="C15" s="116">
        <v>1</v>
      </c>
      <c r="D15" s="117" t="s">
        <v>237</v>
      </c>
      <c r="E15" s="118" t="s">
        <v>451</v>
      </c>
      <c r="F15" s="64" t="s">
        <v>335</v>
      </c>
    </row>
    <row r="16" spans="2:6" x14ac:dyDescent="0.25">
      <c r="B16" s="115">
        <v>12</v>
      </c>
      <c r="C16" s="116">
        <v>1</v>
      </c>
      <c r="D16" s="117" t="s">
        <v>476</v>
      </c>
      <c r="E16" s="118" t="s">
        <v>477</v>
      </c>
      <c r="F16" s="118" t="s">
        <v>470</v>
      </c>
    </row>
    <row r="17" spans="2:6" x14ac:dyDescent="0.25">
      <c r="B17" s="115">
        <v>13</v>
      </c>
      <c r="C17" s="63">
        <v>1</v>
      </c>
      <c r="D17" s="67" t="s">
        <v>237</v>
      </c>
      <c r="E17" s="64" t="s">
        <v>471</v>
      </c>
      <c r="F17" s="118" t="s">
        <v>481</v>
      </c>
    </row>
    <row r="18" spans="2:6" x14ac:dyDescent="0.25">
      <c r="B18" s="115">
        <v>14</v>
      </c>
      <c r="C18" s="63">
        <v>1</v>
      </c>
      <c r="D18" s="67" t="s">
        <v>237</v>
      </c>
      <c r="E18" s="64" t="s">
        <v>472</v>
      </c>
      <c r="F18" s="118" t="s">
        <v>481</v>
      </c>
    </row>
    <row r="19" spans="2:6" x14ac:dyDescent="0.25">
      <c r="B19" s="115">
        <v>15</v>
      </c>
      <c r="C19" s="116">
        <v>1</v>
      </c>
      <c r="D19" s="117" t="s">
        <v>237</v>
      </c>
      <c r="E19" s="118" t="s">
        <v>473</v>
      </c>
      <c r="F19" s="118" t="s">
        <v>481</v>
      </c>
    </row>
    <row r="20" spans="2:6" x14ac:dyDescent="0.25">
      <c r="B20" s="115">
        <v>16</v>
      </c>
      <c r="C20" s="116">
        <v>1</v>
      </c>
      <c r="D20" s="117" t="s">
        <v>237</v>
      </c>
      <c r="E20" s="118" t="s">
        <v>474</v>
      </c>
      <c r="F20" s="118" t="s">
        <v>481</v>
      </c>
    </row>
    <row r="21" spans="2:6" x14ac:dyDescent="0.25">
      <c r="B21" s="115">
        <v>17</v>
      </c>
      <c r="C21" s="116">
        <v>1</v>
      </c>
      <c r="D21" s="117" t="s">
        <v>254</v>
      </c>
      <c r="E21" s="118" t="s">
        <v>475</v>
      </c>
      <c r="F21" s="118" t="s">
        <v>481</v>
      </c>
    </row>
    <row r="22" spans="2:6" x14ac:dyDescent="0.25">
      <c r="B22" s="115">
        <v>18</v>
      </c>
      <c r="C22" s="63">
        <v>1</v>
      </c>
      <c r="D22" s="67" t="s">
        <v>237</v>
      </c>
      <c r="E22" s="64" t="s">
        <v>480</v>
      </c>
      <c r="F22" s="64" t="s">
        <v>481</v>
      </c>
    </row>
    <row r="23" spans="2:6" x14ac:dyDescent="0.25">
      <c r="B23" s="115">
        <v>19</v>
      </c>
      <c r="C23" s="63">
        <v>1</v>
      </c>
      <c r="D23" s="67" t="s">
        <v>237</v>
      </c>
      <c r="E23" s="64" t="s">
        <v>482</v>
      </c>
      <c r="F23" s="64" t="s">
        <v>481</v>
      </c>
    </row>
    <row r="24" spans="2:6" x14ac:dyDescent="0.25">
      <c r="B24" s="115">
        <v>20</v>
      </c>
      <c r="C24" s="116">
        <v>2</v>
      </c>
      <c r="D24" s="117" t="s">
        <v>237</v>
      </c>
      <c r="E24" s="118" t="s">
        <v>553</v>
      </c>
      <c r="F24" s="118" t="s">
        <v>481</v>
      </c>
    </row>
    <row r="25" spans="2:6" x14ac:dyDescent="0.25">
      <c r="B25" s="115">
        <v>21</v>
      </c>
      <c r="C25" s="63">
        <v>6</v>
      </c>
      <c r="D25" s="117" t="s">
        <v>254</v>
      </c>
      <c r="E25" s="64" t="s">
        <v>483</v>
      </c>
      <c r="F25" s="64" t="s">
        <v>481</v>
      </c>
    </row>
    <row r="29" spans="2:6" x14ac:dyDescent="0.25">
      <c r="E29" s="86"/>
    </row>
    <row r="30" spans="2:6" x14ac:dyDescent="0.25">
      <c r="E30" s="86"/>
    </row>
    <row r="31" spans="2:6" x14ac:dyDescent="0.25">
      <c r="E31" s="87"/>
    </row>
    <row r="32" spans="2:6" x14ac:dyDescent="0.25">
      <c r="E32" s="86"/>
    </row>
    <row r="33" spans="5:5" x14ac:dyDescent="0.25">
      <c r="E33" s="86"/>
    </row>
    <row r="34" spans="5:5" x14ac:dyDescent="0.25">
      <c r="E34" s="86"/>
    </row>
    <row r="35" spans="5:5" x14ac:dyDescent="0.25">
      <c r="E35" s="86"/>
    </row>
    <row r="36" spans="5:5" x14ac:dyDescent="0.25">
      <c r="E36" s="86"/>
    </row>
    <row r="37" spans="5:5" x14ac:dyDescent="0.25">
      <c r="E37" s="86"/>
    </row>
    <row r="38" spans="5:5" x14ac:dyDescent="0.25">
      <c r="E38" s="86"/>
    </row>
    <row r="39" spans="5:5" x14ac:dyDescent="0.25">
      <c r="E39" s="88"/>
    </row>
  </sheetData>
  <mergeCells count="3">
    <mergeCell ref="B1:F1"/>
    <mergeCell ref="B2:F2"/>
    <mergeCell ref="B3:F3"/>
  </mergeCells>
  <pageMargins left="0.70866141732283472" right="0.70866141732283472" top="0.74803149606299213" bottom="0.74803149606299213" header="0.31496062992125984" footer="0.31496062992125984"/>
  <pageSetup scale="89" orientation="portrait" verticalDpi="0" r:id="rId1"/>
  <headerFooter>
    <oddFooter>&amp;R&amp;P de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dimension ref="B1:F18"/>
  <sheetViews>
    <sheetView workbookViewId="0">
      <selection activeCell="M23" sqref="M23"/>
    </sheetView>
  </sheetViews>
  <sheetFormatPr baseColWidth="10" defaultRowHeight="15" x14ac:dyDescent="0.25"/>
  <cols>
    <col min="1" max="1" width="6.5703125" customWidth="1"/>
    <col min="4" max="4" width="10.140625" customWidth="1"/>
    <col min="5" max="5" width="34" customWidth="1"/>
    <col min="6" max="6" width="13.42578125" customWidth="1"/>
  </cols>
  <sheetData>
    <row r="1" spans="2:6" ht="18.75" x14ac:dyDescent="0.25">
      <c r="B1" s="289" t="s">
        <v>490</v>
      </c>
      <c r="C1" s="290"/>
      <c r="D1" s="290"/>
      <c r="E1" s="290"/>
      <c r="F1" s="290"/>
    </row>
    <row r="2" spans="2:6" ht="21" x14ac:dyDescent="0.25">
      <c r="B2" s="291" t="s">
        <v>645</v>
      </c>
      <c r="C2" s="292"/>
      <c r="D2" s="292"/>
      <c r="E2" s="292"/>
      <c r="F2" s="292"/>
    </row>
    <row r="3" spans="2:6" ht="15.75" x14ac:dyDescent="0.25">
      <c r="B3" s="293" t="s">
        <v>646</v>
      </c>
      <c r="C3" s="294"/>
      <c r="D3" s="294"/>
      <c r="E3" s="294"/>
      <c r="F3" s="294"/>
    </row>
    <row r="4" spans="2:6" x14ac:dyDescent="0.25">
      <c r="B4" s="110" t="s">
        <v>446</v>
      </c>
      <c r="C4" s="110" t="s">
        <v>159</v>
      </c>
      <c r="D4" s="110" t="s">
        <v>19</v>
      </c>
      <c r="E4" s="110" t="s">
        <v>20</v>
      </c>
      <c r="F4" s="110" t="s">
        <v>161</v>
      </c>
    </row>
    <row r="5" spans="2:6" x14ac:dyDescent="0.25">
      <c r="B5" s="63">
        <v>1</v>
      </c>
      <c r="C5" s="65">
        <v>32</v>
      </c>
      <c r="D5" s="63" t="s">
        <v>495</v>
      </c>
      <c r="E5" s="64" t="s">
        <v>496</v>
      </c>
      <c r="F5" s="66" t="s">
        <v>21</v>
      </c>
    </row>
    <row r="6" spans="2:6" x14ac:dyDescent="0.25">
      <c r="B6" s="63">
        <v>2</v>
      </c>
      <c r="C6" s="68">
        <v>140</v>
      </c>
      <c r="D6" s="63" t="s">
        <v>55</v>
      </c>
      <c r="E6" s="67" t="s">
        <v>497</v>
      </c>
      <c r="F6" s="66" t="s">
        <v>21</v>
      </c>
    </row>
    <row r="7" spans="2:6" x14ac:dyDescent="0.25">
      <c r="B7" s="63">
        <v>3</v>
      </c>
      <c r="C7" s="66">
        <v>2</v>
      </c>
      <c r="D7" s="63" t="s">
        <v>154</v>
      </c>
      <c r="E7" s="64" t="s">
        <v>448</v>
      </c>
      <c r="F7" s="66" t="s">
        <v>21</v>
      </c>
    </row>
    <row r="8" spans="2:6" x14ac:dyDescent="0.25">
      <c r="B8" s="63">
        <v>4</v>
      </c>
      <c r="C8" s="68">
        <v>14</v>
      </c>
      <c r="D8" s="63" t="s">
        <v>23</v>
      </c>
      <c r="E8" s="64" t="s">
        <v>498</v>
      </c>
      <c r="F8" s="66" t="s">
        <v>21</v>
      </c>
    </row>
    <row r="9" spans="2:6" x14ac:dyDescent="0.25">
      <c r="B9" s="63">
        <v>5</v>
      </c>
      <c r="C9" s="68">
        <v>14</v>
      </c>
      <c r="D9" s="63" t="s">
        <v>499</v>
      </c>
      <c r="E9" s="64" t="s">
        <v>500</v>
      </c>
      <c r="F9" s="66" t="s">
        <v>21</v>
      </c>
    </row>
    <row r="10" spans="2:6" x14ac:dyDescent="0.25">
      <c r="B10" s="63">
        <v>6</v>
      </c>
      <c r="C10" s="66">
        <v>20</v>
      </c>
      <c r="D10" s="63" t="s">
        <v>55</v>
      </c>
      <c r="E10" s="64" t="s">
        <v>501</v>
      </c>
      <c r="F10" s="66" t="s">
        <v>538</v>
      </c>
    </row>
    <row r="11" spans="2:6" x14ac:dyDescent="0.25">
      <c r="B11" s="63">
        <v>7</v>
      </c>
      <c r="C11" s="68">
        <v>14</v>
      </c>
      <c r="D11" s="63" t="s">
        <v>57</v>
      </c>
      <c r="E11" s="64" t="s">
        <v>469</v>
      </c>
      <c r="F11" s="66" t="s">
        <v>21</v>
      </c>
    </row>
    <row r="12" spans="2:6" x14ac:dyDescent="0.25">
      <c r="B12" s="63">
        <v>8</v>
      </c>
      <c r="C12" s="68">
        <v>14</v>
      </c>
      <c r="D12" s="63" t="s">
        <v>55</v>
      </c>
      <c r="E12" s="64" t="s">
        <v>502</v>
      </c>
      <c r="F12" s="66" t="s">
        <v>21</v>
      </c>
    </row>
    <row r="13" spans="2:6" x14ac:dyDescent="0.25">
      <c r="B13" s="63">
        <v>9</v>
      </c>
      <c r="C13" s="68">
        <v>14</v>
      </c>
      <c r="D13" s="63" t="s">
        <v>57</v>
      </c>
      <c r="E13" s="64" t="s">
        <v>503</v>
      </c>
      <c r="F13" s="66" t="s">
        <v>21</v>
      </c>
    </row>
    <row r="14" spans="2:6" x14ac:dyDescent="0.25">
      <c r="B14" s="63">
        <v>10</v>
      </c>
      <c r="C14" s="66">
        <v>140</v>
      </c>
      <c r="D14" s="63" t="s">
        <v>55</v>
      </c>
      <c r="E14" s="64" t="s">
        <v>24</v>
      </c>
      <c r="F14" s="66" t="s">
        <v>21</v>
      </c>
    </row>
    <row r="15" spans="2:6" x14ac:dyDescent="0.25">
      <c r="B15" s="63">
        <v>11</v>
      </c>
      <c r="C15" s="66">
        <v>28</v>
      </c>
      <c r="D15" s="63" t="s">
        <v>504</v>
      </c>
      <c r="E15" s="64" t="s">
        <v>463</v>
      </c>
      <c r="F15" s="66" t="s">
        <v>21</v>
      </c>
    </row>
    <row r="16" spans="2:6" x14ac:dyDescent="0.25">
      <c r="B16" s="63">
        <v>12</v>
      </c>
      <c r="C16" s="66">
        <v>8</v>
      </c>
      <c r="D16" s="63" t="s">
        <v>154</v>
      </c>
      <c r="E16" s="64" t="s">
        <v>505</v>
      </c>
      <c r="F16" s="66" t="s">
        <v>21</v>
      </c>
    </row>
    <row r="17" spans="2:6" x14ac:dyDescent="0.25">
      <c r="B17" s="63">
        <v>13</v>
      </c>
      <c r="C17" s="66">
        <v>60</v>
      </c>
      <c r="D17" s="63" t="s">
        <v>55</v>
      </c>
      <c r="E17" s="64" t="s">
        <v>506</v>
      </c>
      <c r="F17" s="66" t="s">
        <v>21</v>
      </c>
    </row>
    <row r="18" spans="2:6" x14ac:dyDescent="0.25">
      <c r="B18" s="63">
        <v>14</v>
      </c>
      <c r="C18" s="68">
        <v>1</v>
      </c>
      <c r="D18" s="63" t="s">
        <v>155</v>
      </c>
      <c r="E18" s="64" t="s">
        <v>507</v>
      </c>
      <c r="F18" s="66" t="s">
        <v>21</v>
      </c>
    </row>
  </sheetData>
  <mergeCells count="3">
    <mergeCell ref="B1:F1"/>
    <mergeCell ref="B2:F2"/>
    <mergeCell ref="B3:F3"/>
  </mergeCells>
  <pageMargins left="0.70866141732283472" right="0.70866141732283472" top="0.74803149606299213" bottom="0.74803149606299213" header="0.31496062992125984" footer="0.31496062992125984"/>
  <pageSetup orientation="portrait" verticalDpi="0" r:id="rId1"/>
  <headerFooter>
    <oddFooter>&amp;R&amp;P de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40"/>
  <sheetViews>
    <sheetView zoomScaleNormal="100" workbookViewId="0">
      <selection activeCell="G4" sqref="G1:G1048576"/>
    </sheetView>
  </sheetViews>
  <sheetFormatPr baseColWidth="10" defaultRowHeight="15" x14ac:dyDescent="0.25"/>
  <cols>
    <col min="1" max="1" width="7.140625" style="69" customWidth="1"/>
    <col min="2" max="2" width="9" style="69" customWidth="1"/>
    <col min="3" max="3" width="7.5703125" style="69" customWidth="1"/>
    <col min="4" max="4" width="15.5703125" style="69" customWidth="1"/>
    <col min="5" max="5" width="53.42578125" style="69" customWidth="1"/>
    <col min="6" max="6" width="42.28515625" style="69" customWidth="1"/>
    <col min="7" max="16384" width="11.42578125" style="69"/>
  </cols>
  <sheetData>
    <row r="1" spans="2:6" ht="27" customHeight="1" x14ac:dyDescent="0.25">
      <c r="B1" s="295" t="s">
        <v>513</v>
      </c>
      <c r="C1" s="295"/>
      <c r="D1" s="295"/>
      <c r="E1" s="295"/>
      <c r="F1" s="295"/>
    </row>
    <row r="2" spans="2:6" ht="15.75" customHeight="1" x14ac:dyDescent="0.25">
      <c r="B2" s="295" t="s">
        <v>391</v>
      </c>
      <c r="C2" s="295"/>
      <c r="D2" s="295"/>
      <c r="E2" s="295"/>
      <c r="F2" s="295"/>
    </row>
    <row r="3" spans="2:6" s="70" customFormat="1" ht="19.5" customHeight="1" x14ac:dyDescent="0.25">
      <c r="B3" s="296" t="s">
        <v>648</v>
      </c>
      <c r="C3" s="296"/>
      <c r="D3" s="296"/>
      <c r="E3" s="296"/>
      <c r="F3" s="296"/>
    </row>
    <row r="4" spans="2:6" ht="24" x14ac:dyDescent="0.25">
      <c r="B4" s="71" t="s">
        <v>649</v>
      </c>
      <c r="C4" s="71" t="s">
        <v>34</v>
      </c>
      <c r="D4" s="72" t="s">
        <v>19</v>
      </c>
      <c r="E4" s="71" t="s">
        <v>20</v>
      </c>
      <c r="F4" s="71" t="s">
        <v>161</v>
      </c>
    </row>
    <row r="5" spans="2:6" x14ac:dyDescent="0.25">
      <c r="B5" s="111">
        <v>1</v>
      </c>
      <c r="C5" s="73">
        <v>5</v>
      </c>
      <c r="D5" s="74" t="s">
        <v>385</v>
      </c>
      <c r="E5" s="75" t="s">
        <v>514</v>
      </c>
      <c r="F5" s="112" t="s">
        <v>21</v>
      </c>
    </row>
    <row r="6" spans="2:6" x14ac:dyDescent="0.25">
      <c r="B6" s="111">
        <v>2</v>
      </c>
      <c r="C6" s="73">
        <v>5</v>
      </c>
      <c r="D6" s="74" t="s">
        <v>385</v>
      </c>
      <c r="E6" s="75" t="s">
        <v>515</v>
      </c>
      <c r="F6" s="112" t="s">
        <v>21</v>
      </c>
    </row>
    <row r="7" spans="2:6" x14ac:dyDescent="0.25">
      <c r="B7" s="111">
        <v>3</v>
      </c>
      <c r="C7" s="73">
        <v>5</v>
      </c>
      <c r="D7" s="74" t="s">
        <v>385</v>
      </c>
      <c r="E7" s="75" t="s">
        <v>516</v>
      </c>
      <c r="F7" s="112" t="s">
        <v>21</v>
      </c>
    </row>
    <row r="8" spans="2:6" x14ac:dyDescent="0.25">
      <c r="B8" s="111">
        <v>4</v>
      </c>
      <c r="C8" s="73">
        <v>13</v>
      </c>
      <c r="D8" s="74" t="s">
        <v>385</v>
      </c>
      <c r="E8" s="75" t="s">
        <v>517</v>
      </c>
      <c r="F8" s="112" t="s">
        <v>21</v>
      </c>
    </row>
    <row r="9" spans="2:6" x14ac:dyDescent="0.25">
      <c r="B9" s="111">
        <v>5</v>
      </c>
      <c r="C9" s="73">
        <v>30</v>
      </c>
      <c r="D9" s="74" t="s">
        <v>379</v>
      </c>
      <c r="E9" s="75" t="s">
        <v>518</v>
      </c>
      <c r="F9" s="112" t="s">
        <v>21</v>
      </c>
    </row>
    <row r="10" spans="2:6" x14ac:dyDescent="0.25">
      <c r="B10" s="111">
        <v>6</v>
      </c>
      <c r="C10" s="73">
        <v>12</v>
      </c>
      <c r="D10" s="74" t="s">
        <v>157</v>
      </c>
      <c r="E10" s="75" t="s">
        <v>498</v>
      </c>
      <c r="F10" s="112" t="s">
        <v>21</v>
      </c>
    </row>
    <row r="11" spans="2:6" x14ac:dyDescent="0.25">
      <c r="B11" s="111">
        <v>7</v>
      </c>
      <c r="C11" s="73">
        <v>40</v>
      </c>
      <c r="D11" s="74" t="s">
        <v>379</v>
      </c>
      <c r="E11" s="75" t="s">
        <v>519</v>
      </c>
      <c r="F11" s="112" t="s">
        <v>21</v>
      </c>
    </row>
    <row r="12" spans="2:6" x14ac:dyDescent="0.25">
      <c r="B12" s="111">
        <v>8</v>
      </c>
      <c r="C12" s="73">
        <v>5</v>
      </c>
      <c r="D12" s="74" t="s">
        <v>520</v>
      </c>
      <c r="E12" s="75" t="s">
        <v>521</v>
      </c>
      <c r="F12" s="112" t="s">
        <v>21</v>
      </c>
    </row>
    <row r="13" spans="2:6" x14ac:dyDescent="0.25">
      <c r="B13" s="111">
        <v>9</v>
      </c>
      <c r="C13" s="73">
        <v>10</v>
      </c>
      <c r="D13" s="74" t="s">
        <v>57</v>
      </c>
      <c r="E13" s="75" t="s">
        <v>522</v>
      </c>
      <c r="F13" s="112" t="s">
        <v>21</v>
      </c>
    </row>
    <row r="14" spans="2:6" x14ac:dyDescent="0.25">
      <c r="B14" s="111">
        <v>10</v>
      </c>
      <c r="C14" s="73">
        <v>100</v>
      </c>
      <c r="D14" s="74" t="s">
        <v>523</v>
      </c>
      <c r="E14" s="75" t="s">
        <v>524</v>
      </c>
      <c r="F14" s="112" t="s">
        <v>21</v>
      </c>
    </row>
    <row r="15" spans="2:6" x14ac:dyDescent="0.25">
      <c r="B15" s="111">
        <v>11</v>
      </c>
      <c r="C15" s="73">
        <v>40</v>
      </c>
      <c r="D15" s="74" t="s">
        <v>22</v>
      </c>
      <c r="E15" s="75" t="s">
        <v>525</v>
      </c>
      <c r="F15" s="112" t="s">
        <v>21</v>
      </c>
    </row>
    <row r="16" spans="2:6" x14ac:dyDescent="0.25">
      <c r="B16" s="111">
        <v>12</v>
      </c>
      <c r="C16" s="73">
        <v>20</v>
      </c>
      <c r="D16" s="74" t="s">
        <v>379</v>
      </c>
      <c r="E16" s="75" t="s">
        <v>526</v>
      </c>
      <c r="F16" s="112" t="s">
        <v>21</v>
      </c>
    </row>
    <row r="17" spans="2:6" x14ac:dyDescent="0.25">
      <c r="B17" s="111">
        <v>13</v>
      </c>
      <c r="C17" s="73">
        <v>50</v>
      </c>
      <c r="D17" s="74" t="s">
        <v>527</v>
      </c>
      <c r="E17" s="75" t="s">
        <v>528</v>
      </c>
      <c r="F17" s="112" t="s">
        <v>21</v>
      </c>
    </row>
    <row r="18" spans="2:6" x14ac:dyDescent="0.25">
      <c r="B18" s="111">
        <v>14</v>
      </c>
      <c r="C18" s="73">
        <v>30</v>
      </c>
      <c r="D18" s="74" t="s">
        <v>262</v>
      </c>
      <c r="E18" s="75" t="s">
        <v>529</v>
      </c>
      <c r="F18" s="112" t="s">
        <v>21</v>
      </c>
    </row>
    <row r="19" spans="2:6" x14ac:dyDescent="0.25">
      <c r="B19" s="111">
        <v>15</v>
      </c>
      <c r="C19" s="73">
        <v>30</v>
      </c>
      <c r="D19" s="74" t="s">
        <v>379</v>
      </c>
      <c r="E19" s="75" t="s">
        <v>501</v>
      </c>
      <c r="F19" s="112" t="s">
        <v>21</v>
      </c>
    </row>
    <row r="20" spans="2:6" x14ac:dyDescent="0.25">
      <c r="B20" s="111">
        <v>39</v>
      </c>
      <c r="C20" s="73">
        <v>24</v>
      </c>
      <c r="D20" s="74" t="s">
        <v>22</v>
      </c>
      <c r="E20" s="75" t="s">
        <v>650</v>
      </c>
      <c r="F20" s="112" t="s">
        <v>21</v>
      </c>
    </row>
    <row r="21" spans="2:6" x14ac:dyDescent="0.25">
      <c r="B21" s="111">
        <v>40</v>
      </c>
      <c r="C21" s="73">
        <v>24</v>
      </c>
      <c r="D21" s="74" t="s">
        <v>22</v>
      </c>
      <c r="E21" s="75" t="s">
        <v>551</v>
      </c>
      <c r="F21" s="112" t="s">
        <v>21</v>
      </c>
    </row>
    <row r="22" spans="2:6" x14ac:dyDescent="0.25">
      <c r="B22" s="111">
        <v>16</v>
      </c>
      <c r="C22" s="73">
        <v>30</v>
      </c>
      <c r="D22" s="74" t="s">
        <v>22</v>
      </c>
      <c r="E22" s="75" t="s">
        <v>530</v>
      </c>
      <c r="F22" s="112" t="s">
        <v>531</v>
      </c>
    </row>
    <row r="23" spans="2:6" x14ac:dyDescent="0.25">
      <c r="B23" s="111">
        <v>17</v>
      </c>
      <c r="C23" s="73">
        <v>30</v>
      </c>
      <c r="D23" s="74" t="s">
        <v>158</v>
      </c>
      <c r="E23" s="75" t="s">
        <v>532</v>
      </c>
      <c r="F23" s="112" t="s">
        <v>531</v>
      </c>
    </row>
    <row r="24" spans="2:6" x14ac:dyDescent="0.25">
      <c r="B24" s="111">
        <v>18</v>
      </c>
      <c r="C24" s="73">
        <v>5</v>
      </c>
      <c r="D24" s="74" t="s">
        <v>379</v>
      </c>
      <c r="E24" s="75" t="s">
        <v>533</v>
      </c>
      <c r="F24" s="112" t="s">
        <v>531</v>
      </c>
    </row>
    <row r="25" spans="2:6" x14ac:dyDescent="0.25">
      <c r="B25" s="111">
        <v>19</v>
      </c>
      <c r="C25" s="73">
        <v>20</v>
      </c>
      <c r="D25" s="74" t="s">
        <v>158</v>
      </c>
      <c r="E25" s="75" t="s">
        <v>534</v>
      </c>
      <c r="F25" s="112" t="s">
        <v>531</v>
      </c>
    </row>
    <row r="26" spans="2:6" x14ac:dyDescent="0.25">
      <c r="B26" s="111">
        <v>20</v>
      </c>
      <c r="C26" s="73">
        <v>2</v>
      </c>
      <c r="D26" s="74" t="s">
        <v>22</v>
      </c>
      <c r="E26" s="75" t="s">
        <v>535</v>
      </c>
      <c r="F26" s="112" t="s">
        <v>531</v>
      </c>
    </row>
    <row r="27" spans="2:6" ht="15.75" customHeight="1" x14ac:dyDescent="0.25">
      <c r="B27" s="111">
        <v>21</v>
      </c>
      <c r="C27" s="73">
        <v>6</v>
      </c>
      <c r="D27" s="74" t="s">
        <v>379</v>
      </c>
      <c r="E27" s="75" t="s">
        <v>66</v>
      </c>
      <c r="F27" s="112" t="s">
        <v>531</v>
      </c>
    </row>
    <row r="28" spans="2:6" x14ac:dyDescent="0.25">
      <c r="B28" s="111">
        <v>22</v>
      </c>
      <c r="C28" s="73">
        <v>4</v>
      </c>
      <c r="D28" s="74" t="s">
        <v>536</v>
      </c>
      <c r="E28" s="75" t="s">
        <v>537</v>
      </c>
      <c r="F28" s="112" t="s">
        <v>538</v>
      </c>
    </row>
    <row r="29" spans="2:6" x14ac:dyDescent="0.25">
      <c r="B29" s="111">
        <v>23</v>
      </c>
      <c r="C29" s="73">
        <v>10</v>
      </c>
      <c r="D29" s="74" t="s">
        <v>22</v>
      </c>
      <c r="E29" s="75" t="s">
        <v>403</v>
      </c>
      <c r="F29" s="112" t="s">
        <v>470</v>
      </c>
    </row>
    <row r="30" spans="2:6" x14ac:dyDescent="0.25">
      <c r="B30" s="111">
        <v>24</v>
      </c>
      <c r="C30" s="73">
        <v>2</v>
      </c>
      <c r="D30" s="74" t="s">
        <v>22</v>
      </c>
      <c r="E30" s="75" t="s">
        <v>539</v>
      </c>
      <c r="F30" s="112" t="s">
        <v>470</v>
      </c>
    </row>
    <row r="31" spans="2:6" x14ac:dyDescent="0.25">
      <c r="B31" s="111">
        <v>25</v>
      </c>
      <c r="C31" s="73">
        <v>10</v>
      </c>
      <c r="D31" s="74" t="s">
        <v>22</v>
      </c>
      <c r="E31" s="75" t="s">
        <v>540</v>
      </c>
      <c r="F31" s="112" t="s">
        <v>470</v>
      </c>
    </row>
    <row r="32" spans="2:6" x14ac:dyDescent="0.25">
      <c r="B32" s="111">
        <v>26</v>
      </c>
      <c r="C32" s="73">
        <v>6</v>
      </c>
      <c r="D32" s="74" t="s">
        <v>22</v>
      </c>
      <c r="E32" s="75" t="s">
        <v>541</v>
      </c>
      <c r="F32" s="112" t="s">
        <v>481</v>
      </c>
    </row>
    <row r="33" spans="2:6" x14ac:dyDescent="0.25">
      <c r="B33" s="111">
        <v>27</v>
      </c>
      <c r="C33" s="73">
        <v>6</v>
      </c>
      <c r="D33" s="74" t="s">
        <v>22</v>
      </c>
      <c r="E33" s="75" t="s">
        <v>542</v>
      </c>
      <c r="F33" s="112" t="s">
        <v>481</v>
      </c>
    </row>
    <row r="34" spans="2:6" x14ac:dyDescent="0.25">
      <c r="B34" s="111">
        <v>29</v>
      </c>
      <c r="C34" s="73">
        <v>8</v>
      </c>
      <c r="D34" s="74" t="s">
        <v>22</v>
      </c>
      <c r="E34" s="75" t="s">
        <v>480</v>
      </c>
      <c r="F34" s="112" t="s">
        <v>481</v>
      </c>
    </row>
    <row r="35" spans="2:6" x14ac:dyDescent="0.25">
      <c r="B35" s="111">
        <v>30</v>
      </c>
      <c r="C35" s="73">
        <v>7</v>
      </c>
      <c r="D35" s="74" t="s">
        <v>22</v>
      </c>
      <c r="E35" s="75" t="s">
        <v>543</v>
      </c>
      <c r="F35" s="112" t="s">
        <v>544</v>
      </c>
    </row>
    <row r="36" spans="2:6" x14ac:dyDescent="0.25">
      <c r="B36" s="111">
        <v>31</v>
      </c>
      <c r="C36" s="73">
        <v>2</v>
      </c>
      <c r="D36" s="74" t="s">
        <v>22</v>
      </c>
      <c r="E36" s="75" t="s">
        <v>545</v>
      </c>
      <c r="F36" s="112" t="s">
        <v>544</v>
      </c>
    </row>
    <row r="37" spans="2:6" x14ac:dyDescent="0.25">
      <c r="B37" s="111">
        <v>32</v>
      </c>
      <c r="C37" s="73">
        <v>10</v>
      </c>
      <c r="D37" s="74" t="s">
        <v>379</v>
      </c>
      <c r="E37" s="75" t="s">
        <v>546</v>
      </c>
      <c r="F37" s="112" t="s">
        <v>544</v>
      </c>
    </row>
    <row r="38" spans="2:6" x14ac:dyDescent="0.25">
      <c r="B38" s="111">
        <v>33</v>
      </c>
      <c r="C38" s="73">
        <v>20</v>
      </c>
      <c r="D38" s="74" t="s">
        <v>22</v>
      </c>
      <c r="E38" s="75" t="s">
        <v>547</v>
      </c>
      <c r="F38" s="112" t="s">
        <v>544</v>
      </c>
    </row>
    <row r="39" spans="2:6" x14ac:dyDescent="0.25">
      <c r="B39" s="111">
        <v>34</v>
      </c>
      <c r="C39" s="73">
        <v>7</v>
      </c>
      <c r="D39" s="74" t="s">
        <v>22</v>
      </c>
      <c r="E39" s="75" t="s">
        <v>548</v>
      </c>
      <c r="F39" s="112" t="s">
        <v>544</v>
      </c>
    </row>
    <row r="40" spans="2:6" x14ac:dyDescent="0.25">
      <c r="B40" s="111">
        <v>35</v>
      </c>
      <c r="C40" s="73">
        <v>20</v>
      </c>
      <c r="D40" s="74" t="s">
        <v>549</v>
      </c>
      <c r="E40" s="75" t="s">
        <v>550</v>
      </c>
      <c r="F40" s="112" t="s">
        <v>544</v>
      </c>
    </row>
  </sheetData>
  <mergeCells count="3">
    <mergeCell ref="B1:F1"/>
    <mergeCell ref="B2:F2"/>
    <mergeCell ref="B3:F3"/>
  </mergeCells>
  <pageMargins left="0.70866141732283472" right="0.70866141732283472" top="0.74803149606299213" bottom="0.74803149606299213" header="0.31496062992125984" footer="0.31496062992125984"/>
  <pageSetup scale="78" orientation="landscape" verticalDpi="4294967295" r:id="rId1"/>
  <headerFooter>
    <oddFooter>&amp;R&amp;P de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4.9989318521683403E-2"/>
    <pageSetUpPr fitToPage="1"/>
  </sheetPr>
  <dimension ref="B1:Q57"/>
  <sheetViews>
    <sheetView zoomScaleNormal="100" workbookViewId="0">
      <selection activeCell="B1" sqref="B1:Q64"/>
    </sheetView>
  </sheetViews>
  <sheetFormatPr baseColWidth="10" defaultRowHeight="15" x14ac:dyDescent="0.25"/>
  <cols>
    <col min="1" max="4" width="11.42578125" style="113"/>
    <col min="5" max="5" width="58" style="113" customWidth="1"/>
    <col min="6" max="16384" width="11.42578125" style="113"/>
  </cols>
  <sheetData>
    <row r="1" spans="2:17" ht="15.75" customHeight="1" x14ac:dyDescent="0.3">
      <c r="B1" s="297" t="s">
        <v>652</v>
      </c>
      <c r="C1" s="297"/>
      <c r="D1" s="297"/>
      <c r="E1" s="297"/>
      <c r="F1" s="297"/>
      <c r="G1" s="297"/>
      <c r="H1" s="297"/>
      <c r="I1" s="297"/>
      <c r="J1" s="297"/>
      <c r="K1" s="297"/>
      <c r="L1" s="297"/>
      <c r="M1" s="297"/>
      <c r="N1" s="297"/>
      <c r="O1" s="297"/>
      <c r="P1" s="297"/>
      <c r="Q1" s="297"/>
    </row>
    <row r="2" spans="2:17" ht="15" customHeight="1" x14ac:dyDescent="0.3">
      <c r="B2" s="297" t="s">
        <v>555</v>
      </c>
      <c r="C2" s="297"/>
      <c r="D2" s="297"/>
      <c r="E2" s="297"/>
      <c r="F2" s="297"/>
      <c r="G2" s="297"/>
      <c r="H2" s="297"/>
      <c r="I2" s="297"/>
      <c r="J2" s="297"/>
      <c r="K2" s="297"/>
      <c r="L2" s="297"/>
      <c r="M2" s="297"/>
      <c r="N2" s="297"/>
      <c r="O2" s="297"/>
      <c r="P2" s="297"/>
      <c r="Q2" s="297"/>
    </row>
    <row r="3" spans="2:17" s="114" customFormat="1" ht="19.5" customHeight="1" x14ac:dyDescent="0.3">
      <c r="B3" s="298" t="s">
        <v>653</v>
      </c>
      <c r="C3" s="298"/>
      <c r="D3" s="298"/>
      <c r="E3" s="298"/>
      <c r="F3" s="298"/>
      <c r="G3" s="298"/>
      <c r="H3" s="298"/>
      <c r="I3" s="298"/>
      <c r="J3" s="298"/>
      <c r="K3" s="298"/>
      <c r="L3" s="298"/>
      <c r="M3" s="298"/>
      <c r="N3" s="298"/>
      <c r="O3" s="298"/>
      <c r="P3" s="298"/>
      <c r="Q3" s="298"/>
    </row>
    <row r="4" spans="2:17" ht="25.5" x14ac:dyDescent="0.25">
      <c r="B4" s="128" t="s">
        <v>641</v>
      </c>
      <c r="C4" s="128" t="s">
        <v>34</v>
      </c>
      <c r="D4" s="128" t="s">
        <v>556</v>
      </c>
      <c r="E4" s="129" t="s">
        <v>557</v>
      </c>
      <c r="F4" s="128" t="s">
        <v>211</v>
      </c>
      <c r="G4" s="128" t="s">
        <v>212</v>
      </c>
      <c r="H4" s="128" t="s">
        <v>213</v>
      </c>
      <c r="I4" s="128" t="s">
        <v>214</v>
      </c>
      <c r="J4" s="128" t="s">
        <v>215</v>
      </c>
      <c r="K4" s="128" t="s">
        <v>216</v>
      </c>
      <c r="L4" s="128" t="s">
        <v>217</v>
      </c>
      <c r="M4" s="128" t="s">
        <v>218</v>
      </c>
      <c r="N4" s="128" t="s">
        <v>219</v>
      </c>
      <c r="O4" s="128" t="s">
        <v>220</v>
      </c>
      <c r="P4" s="128" t="s">
        <v>221</v>
      </c>
      <c r="Q4" s="128" t="s">
        <v>222</v>
      </c>
    </row>
    <row r="5" spans="2:17" ht="24" customHeight="1" x14ac:dyDescent="0.25">
      <c r="B5" s="194">
        <v>1</v>
      </c>
      <c r="C5" s="130">
        <v>70</v>
      </c>
      <c r="D5" s="131" t="s">
        <v>55</v>
      </c>
      <c r="E5" s="132" t="s">
        <v>558</v>
      </c>
      <c r="F5" s="133">
        <v>20</v>
      </c>
      <c r="G5" s="133">
        <v>4.9000000000000004</v>
      </c>
      <c r="H5" s="133">
        <v>4.9000000000000004</v>
      </c>
      <c r="I5" s="133">
        <v>4.9000000000000004</v>
      </c>
      <c r="J5" s="133">
        <v>4.9000000000000004</v>
      </c>
      <c r="K5" s="133">
        <v>4.9000000000000004</v>
      </c>
      <c r="L5" s="133">
        <v>4.9000000000000004</v>
      </c>
      <c r="M5" s="133">
        <v>4.9000000000000004</v>
      </c>
      <c r="N5" s="133">
        <v>4.9000000000000004</v>
      </c>
      <c r="O5" s="133">
        <v>4.9000000000000004</v>
      </c>
      <c r="P5" s="133">
        <v>4.9000000000000004</v>
      </c>
      <c r="Q5" s="133">
        <v>1</v>
      </c>
    </row>
    <row r="6" spans="2:17" ht="24" customHeight="1" x14ac:dyDescent="0.25">
      <c r="B6" s="194">
        <v>2</v>
      </c>
      <c r="C6" s="130">
        <v>24</v>
      </c>
      <c r="D6" s="131" t="s">
        <v>57</v>
      </c>
      <c r="E6" s="132" t="s">
        <v>559</v>
      </c>
      <c r="F6" s="133">
        <v>10</v>
      </c>
      <c r="G6" s="133">
        <v>2</v>
      </c>
      <c r="H6" s="133">
        <v>2</v>
      </c>
      <c r="I6" s="133">
        <v>0</v>
      </c>
      <c r="J6" s="133">
        <v>2</v>
      </c>
      <c r="K6" s="133">
        <v>2</v>
      </c>
      <c r="L6" s="133">
        <v>2</v>
      </c>
      <c r="M6" s="133">
        <v>0</v>
      </c>
      <c r="N6" s="133">
        <v>2</v>
      </c>
      <c r="O6" s="133">
        <v>2</v>
      </c>
      <c r="P6" s="133">
        <v>0</v>
      </c>
      <c r="Q6" s="133">
        <v>0</v>
      </c>
    </row>
    <row r="7" spans="2:17" ht="36" customHeight="1" x14ac:dyDescent="0.25">
      <c r="B7" s="194">
        <v>3</v>
      </c>
      <c r="C7" s="130">
        <v>500</v>
      </c>
      <c r="D7" s="131" t="s">
        <v>57</v>
      </c>
      <c r="E7" s="132" t="s">
        <v>560</v>
      </c>
      <c r="F7" s="133">
        <v>150</v>
      </c>
      <c r="G7" s="133">
        <v>35</v>
      </c>
      <c r="H7" s="133">
        <v>35</v>
      </c>
      <c r="I7" s="133">
        <v>35</v>
      </c>
      <c r="J7" s="133">
        <v>35</v>
      </c>
      <c r="K7" s="133">
        <v>35</v>
      </c>
      <c r="L7" s="133">
        <v>30</v>
      </c>
      <c r="M7" s="133">
        <v>30</v>
      </c>
      <c r="N7" s="133">
        <v>30</v>
      </c>
      <c r="O7" s="133">
        <v>30</v>
      </c>
      <c r="P7" s="133">
        <v>30</v>
      </c>
      <c r="Q7" s="133">
        <v>25</v>
      </c>
    </row>
    <row r="8" spans="2:17" ht="15.75" customHeight="1" x14ac:dyDescent="0.25">
      <c r="B8" s="194">
        <v>4</v>
      </c>
      <c r="C8" s="130">
        <v>200</v>
      </c>
      <c r="D8" s="131" t="s">
        <v>57</v>
      </c>
      <c r="E8" s="132" t="s">
        <v>561</v>
      </c>
      <c r="F8" s="133">
        <v>60</v>
      </c>
      <c r="G8" s="133">
        <v>12</v>
      </c>
      <c r="H8" s="133">
        <v>12</v>
      </c>
      <c r="I8" s="133">
        <v>12</v>
      </c>
      <c r="J8" s="133">
        <v>12</v>
      </c>
      <c r="K8" s="133">
        <v>12</v>
      </c>
      <c r="L8" s="133">
        <v>20</v>
      </c>
      <c r="M8" s="133">
        <v>12</v>
      </c>
      <c r="N8" s="133">
        <v>12</v>
      </c>
      <c r="O8" s="133">
        <v>12</v>
      </c>
      <c r="P8" s="133">
        <v>12</v>
      </c>
      <c r="Q8" s="133">
        <v>12</v>
      </c>
    </row>
    <row r="9" spans="2:17" ht="15" customHeight="1" x14ac:dyDescent="0.25">
      <c r="B9" s="194">
        <v>5</v>
      </c>
      <c r="C9" s="130">
        <v>100</v>
      </c>
      <c r="D9" s="131" t="s">
        <v>57</v>
      </c>
      <c r="E9" s="132" t="s">
        <v>562</v>
      </c>
      <c r="F9" s="133">
        <v>30</v>
      </c>
      <c r="G9" s="133">
        <v>6</v>
      </c>
      <c r="H9" s="133">
        <v>6</v>
      </c>
      <c r="I9" s="133">
        <v>6</v>
      </c>
      <c r="J9" s="133">
        <v>6</v>
      </c>
      <c r="K9" s="133">
        <v>6</v>
      </c>
      <c r="L9" s="133">
        <v>10</v>
      </c>
      <c r="M9" s="133">
        <v>6</v>
      </c>
      <c r="N9" s="133">
        <v>6</v>
      </c>
      <c r="O9" s="133">
        <v>6</v>
      </c>
      <c r="P9" s="133">
        <v>6</v>
      </c>
      <c r="Q9" s="133">
        <v>6</v>
      </c>
    </row>
    <row r="10" spans="2:17" ht="15" customHeight="1" x14ac:dyDescent="0.25">
      <c r="B10" s="194">
        <v>6</v>
      </c>
      <c r="C10" s="130">
        <v>1500</v>
      </c>
      <c r="D10" s="131" t="s">
        <v>55</v>
      </c>
      <c r="E10" s="132" t="s">
        <v>563</v>
      </c>
      <c r="F10" s="133">
        <v>400</v>
      </c>
      <c r="G10" s="133">
        <v>100</v>
      </c>
      <c r="H10" s="133">
        <v>100</v>
      </c>
      <c r="I10" s="133">
        <v>100</v>
      </c>
      <c r="J10" s="133">
        <v>100</v>
      </c>
      <c r="K10" s="133">
        <v>100</v>
      </c>
      <c r="L10" s="133">
        <v>100</v>
      </c>
      <c r="M10" s="133">
        <v>100</v>
      </c>
      <c r="N10" s="133">
        <v>100</v>
      </c>
      <c r="O10" s="133">
        <v>100</v>
      </c>
      <c r="P10" s="133">
        <v>100</v>
      </c>
      <c r="Q10" s="133">
        <v>100</v>
      </c>
    </row>
    <row r="11" spans="2:17" ht="15" customHeight="1" x14ac:dyDescent="0.25">
      <c r="B11" s="194">
        <v>7</v>
      </c>
      <c r="C11" s="130">
        <v>2700</v>
      </c>
      <c r="D11" s="131" t="s">
        <v>57</v>
      </c>
      <c r="E11" s="132" t="s">
        <v>564</v>
      </c>
      <c r="F11" s="133">
        <v>800</v>
      </c>
      <c r="G11" s="133">
        <v>200</v>
      </c>
      <c r="H11" s="133">
        <v>200</v>
      </c>
      <c r="I11" s="133">
        <v>0</v>
      </c>
      <c r="J11" s="133">
        <v>200</v>
      </c>
      <c r="K11" s="133">
        <v>200</v>
      </c>
      <c r="L11" s="133">
        <v>300</v>
      </c>
      <c r="M11" s="133">
        <v>0</v>
      </c>
      <c r="N11" s="133">
        <v>200</v>
      </c>
      <c r="O11" s="133">
        <v>200</v>
      </c>
      <c r="P11" s="133">
        <v>200</v>
      </c>
      <c r="Q11" s="133">
        <v>200</v>
      </c>
    </row>
    <row r="12" spans="2:17" ht="24" customHeight="1" x14ac:dyDescent="0.25">
      <c r="B12" s="194">
        <v>8</v>
      </c>
      <c r="C12" s="130">
        <v>2700</v>
      </c>
      <c r="D12" s="131" t="s">
        <v>57</v>
      </c>
      <c r="E12" s="132" t="s">
        <v>565</v>
      </c>
      <c r="F12" s="133">
        <v>800</v>
      </c>
      <c r="G12" s="133">
        <v>200</v>
      </c>
      <c r="H12" s="133">
        <v>200</v>
      </c>
      <c r="I12" s="133">
        <v>0</v>
      </c>
      <c r="J12" s="133">
        <v>200</v>
      </c>
      <c r="K12" s="133">
        <v>200</v>
      </c>
      <c r="L12" s="133">
        <v>300</v>
      </c>
      <c r="M12" s="133">
        <v>0</v>
      </c>
      <c r="N12" s="133">
        <v>200</v>
      </c>
      <c r="O12" s="133">
        <v>200</v>
      </c>
      <c r="P12" s="133">
        <v>200</v>
      </c>
      <c r="Q12" s="133">
        <v>200</v>
      </c>
    </row>
    <row r="13" spans="2:17" ht="15" customHeight="1" x14ac:dyDescent="0.25">
      <c r="B13" s="194">
        <v>9</v>
      </c>
      <c r="C13" s="130">
        <v>500</v>
      </c>
      <c r="D13" s="131" t="s">
        <v>57</v>
      </c>
      <c r="E13" s="132" t="s">
        <v>566</v>
      </c>
      <c r="F13" s="133">
        <v>150</v>
      </c>
      <c r="G13" s="133">
        <v>35</v>
      </c>
      <c r="H13" s="133">
        <v>35</v>
      </c>
      <c r="I13" s="133">
        <v>35</v>
      </c>
      <c r="J13" s="133">
        <v>35</v>
      </c>
      <c r="K13" s="133">
        <v>35</v>
      </c>
      <c r="L13" s="133">
        <v>35</v>
      </c>
      <c r="M13" s="133">
        <v>35</v>
      </c>
      <c r="N13" s="133">
        <v>35</v>
      </c>
      <c r="O13" s="133">
        <v>35</v>
      </c>
      <c r="P13" s="133">
        <v>35</v>
      </c>
      <c r="Q13" s="133">
        <v>0</v>
      </c>
    </row>
    <row r="14" spans="2:17" ht="15" customHeight="1" x14ac:dyDescent="0.25">
      <c r="B14" s="194">
        <v>10</v>
      </c>
      <c r="C14" s="130">
        <v>150</v>
      </c>
      <c r="D14" s="131" t="s">
        <v>504</v>
      </c>
      <c r="E14" s="132" t="s">
        <v>567</v>
      </c>
      <c r="F14" s="133">
        <v>20</v>
      </c>
      <c r="G14" s="133">
        <v>10</v>
      </c>
      <c r="H14" s="133">
        <v>10</v>
      </c>
      <c r="I14" s="133">
        <v>20</v>
      </c>
      <c r="J14" s="133">
        <v>10</v>
      </c>
      <c r="K14" s="133">
        <v>10</v>
      </c>
      <c r="L14" s="133">
        <v>20</v>
      </c>
      <c r="M14" s="133">
        <v>10</v>
      </c>
      <c r="N14" s="133">
        <v>10</v>
      </c>
      <c r="O14" s="133">
        <v>20</v>
      </c>
      <c r="P14" s="133">
        <v>10</v>
      </c>
      <c r="Q14" s="133">
        <v>0</v>
      </c>
    </row>
    <row r="15" spans="2:17" ht="15" customHeight="1" x14ac:dyDescent="0.25">
      <c r="B15" s="194">
        <v>11</v>
      </c>
      <c r="C15" s="130">
        <v>50</v>
      </c>
      <c r="D15" s="131" t="s">
        <v>504</v>
      </c>
      <c r="E15" s="132" t="s">
        <v>568</v>
      </c>
      <c r="F15" s="133">
        <v>10</v>
      </c>
      <c r="G15" s="133">
        <v>4</v>
      </c>
      <c r="H15" s="133">
        <v>4</v>
      </c>
      <c r="I15" s="133">
        <v>4</v>
      </c>
      <c r="J15" s="133">
        <v>4</v>
      </c>
      <c r="K15" s="133">
        <v>4</v>
      </c>
      <c r="L15" s="133">
        <v>4</v>
      </c>
      <c r="M15" s="133">
        <v>4</v>
      </c>
      <c r="N15" s="133">
        <v>4</v>
      </c>
      <c r="O15" s="133">
        <v>4</v>
      </c>
      <c r="P15" s="133">
        <v>4</v>
      </c>
      <c r="Q15" s="133">
        <v>0</v>
      </c>
    </row>
    <row r="16" spans="2:17" ht="24" customHeight="1" x14ac:dyDescent="0.25">
      <c r="B16" s="194">
        <v>12</v>
      </c>
      <c r="C16" s="130">
        <v>12</v>
      </c>
      <c r="D16" s="131" t="s">
        <v>57</v>
      </c>
      <c r="E16" s="132" t="s">
        <v>569</v>
      </c>
      <c r="F16" s="133">
        <v>3.5999999999999996</v>
      </c>
      <c r="G16" s="133">
        <v>1</v>
      </c>
      <c r="H16" s="133">
        <v>1</v>
      </c>
      <c r="I16" s="133">
        <v>0</v>
      </c>
      <c r="J16" s="133">
        <v>1</v>
      </c>
      <c r="K16" s="133">
        <v>1</v>
      </c>
      <c r="L16" s="133">
        <v>1</v>
      </c>
      <c r="M16" s="133">
        <v>0</v>
      </c>
      <c r="N16" s="133">
        <v>1</v>
      </c>
      <c r="O16" s="133">
        <v>1</v>
      </c>
      <c r="P16" s="133">
        <v>1</v>
      </c>
      <c r="Q16" s="133">
        <v>0</v>
      </c>
    </row>
    <row r="17" spans="2:17" ht="15" customHeight="1" x14ac:dyDescent="0.25">
      <c r="B17" s="194">
        <v>13</v>
      </c>
      <c r="C17" s="130">
        <v>12</v>
      </c>
      <c r="D17" s="131" t="s">
        <v>57</v>
      </c>
      <c r="E17" s="132" t="s">
        <v>570</v>
      </c>
      <c r="F17" s="133">
        <v>3.5999999999999996</v>
      </c>
      <c r="G17" s="133">
        <v>0.84000000000000008</v>
      </c>
      <c r="H17" s="133">
        <v>1</v>
      </c>
      <c r="I17" s="133">
        <v>0</v>
      </c>
      <c r="J17" s="133">
        <v>1</v>
      </c>
      <c r="K17" s="133">
        <v>1</v>
      </c>
      <c r="L17" s="133">
        <v>1</v>
      </c>
      <c r="M17" s="133">
        <v>0</v>
      </c>
      <c r="N17" s="133">
        <v>1</v>
      </c>
      <c r="O17" s="133">
        <v>1</v>
      </c>
      <c r="P17" s="133">
        <v>1</v>
      </c>
      <c r="Q17" s="133">
        <v>1</v>
      </c>
    </row>
    <row r="18" spans="2:17" ht="15" customHeight="1" x14ac:dyDescent="0.25">
      <c r="B18" s="194">
        <v>14</v>
      </c>
      <c r="C18" s="130">
        <v>50</v>
      </c>
      <c r="D18" s="131" t="s">
        <v>57</v>
      </c>
      <c r="E18" s="132" t="s">
        <v>571</v>
      </c>
      <c r="F18" s="133">
        <v>15</v>
      </c>
      <c r="G18" s="133">
        <v>4</v>
      </c>
      <c r="H18" s="133">
        <v>4</v>
      </c>
      <c r="I18" s="133">
        <v>0</v>
      </c>
      <c r="J18" s="133">
        <v>4</v>
      </c>
      <c r="K18" s="133">
        <v>4</v>
      </c>
      <c r="L18" s="133">
        <v>4</v>
      </c>
      <c r="M18" s="133">
        <v>0</v>
      </c>
      <c r="N18" s="133">
        <v>4</v>
      </c>
      <c r="O18" s="133">
        <v>4</v>
      </c>
      <c r="P18" s="133">
        <v>4</v>
      </c>
      <c r="Q18" s="133">
        <v>3</v>
      </c>
    </row>
    <row r="19" spans="2:17" ht="15" customHeight="1" x14ac:dyDescent="0.25">
      <c r="B19" s="194">
        <v>15</v>
      </c>
      <c r="C19" s="130">
        <v>30</v>
      </c>
      <c r="D19" s="131" t="s">
        <v>57</v>
      </c>
      <c r="E19" s="132" t="s">
        <v>572</v>
      </c>
      <c r="F19" s="133">
        <v>10</v>
      </c>
      <c r="G19" s="133">
        <v>2</v>
      </c>
      <c r="H19" s="133">
        <v>2</v>
      </c>
      <c r="I19" s="133">
        <v>2</v>
      </c>
      <c r="J19" s="133">
        <v>2</v>
      </c>
      <c r="K19" s="133">
        <v>0</v>
      </c>
      <c r="L19" s="133">
        <v>2</v>
      </c>
      <c r="M19" s="133">
        <v>2</v>
      </c>
      <c r="N19" s="133">
        <v>2</v>
      </c>
      <c r="O19" s="133">
        <v>2</v>
      </c>
      <c r="P19" s="133">
        <v>2</v>
      </c>
      <c r="Q19" s="133">
        <v>2</v>
      </c>
    </row>
    <row r="20" spans="2:17" ht="24" customHeight="1" x14ac:dyDescent="0.25">
      <c r="B20" s="194">
        <v>16</v>
      </c>
      <c r="C20" s="130">
        <v>50</v>
      </c>
      <c r="D20" s="131" t="s">
        <v>55</v>
      </c>
      <c r="E20" s="132" t="s">
        <v>573</v>
      </c>
      <c r="F20" s="133">
        <v>15</v>
      </c>
      <c r="G20" s="133">
        <v>4</v>
      </c>
      <c r="H20" s="133">
        <v>4</v>
      </c>
      <c r="I20" s="133">
        <v>0</v>
      </c>
      <c r="J20" s="133">
        <v>4</v>
      </c>
      <c r="K20" s="133">
        <v>4</v>
      </c>
      <c r="L20" s="133">
        <v>4</v>
      </c>
      <c r="M20" s="133">
        <v>0</v>
      </c>
      <c r="N20" s="133">
        <v>4</v>
      </c>
      <c r="O20" s="133">
        <v>4</v>
      </c>
      <c r="P20" s="133">
        <v>4</v>
      </c>
      <c r="Q20" s="133">
        <v>3</v>
      </c>
    </row>
    <row r="21" spans="2:17" ht="15" customHeight="1" x14ac:dyDescent="0.25">
      <c r="B21" s="194">
        <v>17</v>
      </c>
      <c r="C21" s="130">
        <v>290</v>
      </c>
      <c r="D21" s="131" t="s">
        <v>57</v>
      </c>
      <c r="E21" s="132" t="s">
        <v>574</v>
      </c>
      <c r="F21" s="133">
        <v>90</v>
      </c>
      <c r="G21" s="133">
        <v>20</v>
      </c>
      <c r="H21" s="133">
        <v>10</v>
      </c>
      <c r="I21" s="133">
        <v>20</v>
      </c>
      <c r="J21" s="133">
        <v>20</v>
      </c>
      <c r="K21" s="133">
        <v>20</v>
      </c>
      <c r="L21" s="133">
        <v>20</v>
      </c>
      <c r="M21" s="133">
        <v>20</v>
      </c>
      <c r="N21" s="133">
        <v>20</v>
      </c>
      <c r="O21" s="133">
        <v>20</v>
      </c>
      <c r="P21" s="133">
        <v>20</v>
      </c>
      <c r="Q21" s="133">
        <v>10</v>
      </c>
    </row>
    <row r="22" spans="2:17" ht="15" customHeight="1" x14ac:dyDescent="0.25">
      <c r="B22" s="194">
        <v>18</v>
      </c>
      <c r="C22" s="130">
        <v>48</v>
      </c>
      <c r="D22" s="131" t="s">
        <v>57</v>
      </c>
      <c r="E22" s="132" t="s">
        <v>575</v>
      </c>
      <c r="F22" s="133">
        <v>48</v>
      </c>
      <c r="G22" s="133">
        <v>0</v>
      </c>
      <c r="H22" s="133">
        <v>0</v>
      </c>
      <c r="I22" s="133">
        <v>0</v>
      </c>
      <c r="J22" s="133">
        <v>0</v>
      </c>
      <c r="K22" s="133">
        <v>0</v>
      </c>
      <c r="L22" s="133">
        <v>0</v>
      </c>
      <c r="M22" s="133">
        <v>0</v>
      </c>
      <c r="N22" s="133">
        <v>0</v>
      </c>
      <c r="O22" s="133">
        <v>0</v>
      </c>
      <c r="P22" s="133">
        <v>0</v>
      </c>
      <c r="Q22" s="133">
        <v>0</v>
      </c>
    </row>
    <row r="23" spans="2:17" ht="36" customHeight="1" x14ac:dyDescent="0.25">
      <c r="B23" s="194">
        <v>19</v>
      </c>
      <c r="C23" s="130">
        <v>200</v>
      </c>
      <c r="D23" s="131" t="s">
        <v>504</v>
      </c>
      <c r="E23" s="132" t="s">
        <v>576</v>
      </c>
      <c r="F23" s="133">
        <v>60</v>
      </c>
      <c r="G23" s="133">
        <v>10</v>
      </c>
      <c r="H23" s="133">
        <v>10</v>
      </c>
      <c r="I23" s="133">
        <v>20</v>
      </c>
      <c r="J23" s="133">
        <v>10</v>
      </c>
      <c r="K23" s="133">
        <v>10</v>
      </c>
      <c r="L23" s="133">
        <v>10</v>
      </c>
      <c r="M23" s="133">
        <v>20</v>
      </c>
      <c r="N23" s="133">
        <v>10</v>
      </c>
      <c r="O23" s="133">
        <v>10</v>
      </c>
      <c r="P23" s="133">
        <v>10</v>
      </c>
      <c r="Q23" s="133">
        <v>20</v>
      </c>
    </row>
    <row r="24" spans="2:17" ht="15" customHeight="1" x14ac:dyDescent="0.25">
      <c r="B24" s="194">
        <v>20</v>
      </c>
      <c r="C24" s="130">
        <v>95</v>
      </c>
      <c r="D24" s="131" t="s">
        <v>57</v>
      </c>
      <c r="E24" s="132" t="s">
        <v>577</v>
      </c>
      <c r="F24" s="133">
        <v>25</v>
      </c>
      <c r="G24" s="133">
        <v>6</v>
      </c>
      <c r="H24" s="133">
        <v>6</v>
      </c>
      <c r="I24" s="133">
        <v>6</v>
      </c>
      <c r="J24" s="133">
        <v>6</v>
      </c>
      <c r="K24" s="133">
        <v>10</v>
      </c>
      <c r="L24" s="133">
        <v>6</v>
      </c>
      <c r="M24" s="133">
        <v>6</v>
      </c>
      <c r="N24" s="133">
        <v>6</v>
      </c>
      <c r="O24" s="133">
        <v>6</v>
      </c>
      <c r="P24" s="133">
        <v>6</v>
      </c>
      <c r="Q24" s="133">
        <v>6</v>
      </c>
    </row>
    <row r="25" spans="2:17" ht="15" customHeight="1" x14ac:dyDescent="0.25">
      <c r="B25" s="194">
        <v>21</v>
      </c>
      <c r="C25" s="130">
        <v>15</v>
      </c>
      <c r="D25" s="131" t="s">
        <v>57</v>
      </c>
      <c r="E25" s="132" t="s">
        <v>578</v>
      </c>
      <c r="F25" s="133">
        <v>5</v>
      </c>
      <c r="G25" s="133">
        <v>0</v>
      </c>
      <c r="H25" s="133">
        <v>0</v>
      </c>
      <c r="I25" s="133">
        <v>0</v>
      </c>
      <c r="J25" s="133">
        <v>0</v>
      </c>
      <c r="K25" s="133">
        <v>5</v>
      </c>
      <c r="L25" s="133">
        <v>0</v>
      </c>
      <c r="M25" s="133">
        <v>0</v>
      </c>
      <c r="N25" s="133">
        <v>0</v>
      </c>
      <c r="O25" s="133">
        <v>0</v>
      </c>
      <c r="P25" s="133">
        <v>0</v>
      </c>
      <c r="Q25" s="133">
        <v>5</v>
      </c>
    </row>
    <row r="26" spans="2:17" ht="15" customHeight="1" x14ac:dyDescent="0.25">
      <c r="B26" s="194">
        <v>22</v>
      </c>
      <c r="C26" s="130">
        <v>40</v>
      </c>
      <c r="D26" s="131" t="s">
        <v>57</v>
      </c>
      <c r="E26" s="132" t="s">
        <v>579</v>
      </c>
      <c r="F26" s="133">
        <v>12</v>
      </c>
      <c r="G26" s="133">
        <v>4</v>
      </c>
      <c r="H26" s="133">
        <v>3</v>
      </c>
      <c r="I26" s="133">
        <v>3</v>
      </c>
      <c r="J26" s="133">
        <v>0</v>
      </c>
      <c r="K26" s="133">
        <v>3</v>
      </c>
      <c r="L26" s="133">
        <v>3</v>
      </c>
      <c r="M26" s="133">
        <v>3</v>
      </c>
      <c r="N26" s="133">
        <v>3</v>
      </c>
      <c r="O26" s="133">
        <v>0</v>
      </c>
      <c r="P26" s="133">
        <v>3</v>
      </c>
      <c r="Q26" s="133">
        <v>3</v>
      </c>
    </row>
    <row r="27" spans="2:17" ht="15" customHeight="1" x14ac:dyDescent="0.25">
      <c r="B27" s="194">
        <v>23</v>
      </c>
      <c r="C27" s="130">
        <v>12</v>
      </c>
      <c r="D27" s="131" t="s">
        <v>57</v>
      </c>
      <c r="E27" s="132" t="s">
        <v>580</v>
      </c>
      <c r="F27" s="133">
        <v>3.5999999999999996</v>
      </c>
      <c r="G27" s="133">
        <v>1</v>
      </c>
      <c r="H27" s="133">
        <v>1</v>
      </c>
      <c r="I27" s="133">
        <v>0</v>
      </c>
      <c r="J27" s="133">
        <v>1</v>
      </c>
      <c r="K27" s="133">
        <v>1</v>
      </c>
      <c r="L27" s="133">
        <v>1</v>
      </c>
      <c r="M27" s="133">
        <v>0</v>
      </c>
      <c r="N27" s="133">
        <v>1</v>
      </c>
      <c r="O27" s="133">
        <v>1</v>
      </c>
      <c r="P27" s="133">
        <v>1</v>
      </c>
      <c r="Q27" s="133">
        <v>0</v>
      </c>
    </row>
    <row r="28" spans="2:17" ht="24" customHeight="1" x14ac:dyDescent="0.25">
      <c r="B28" s="194">
        <v>24</v>
      </c>
      <c r="C28" s="130">
        <v>12</v>
      </c>
      <c r="D28" s="131" t="s">
        <v>57</v>
      </c>
      <c r="E28" s="132" t="s">
        <v>581</v>
      </c>
      <c r="F28" s="133">
        <v>3.5999999999999996</v>
      </c>
      <c r="G28" s="133">
        <v>1</v>
      </c>
      <c r="H28" s="133">
        <v>1</v>
      </c>
      <c r="I28" s="133">
        <v>0</v>
      </c>
      <c r="J28" s="133">
        <v>1</v>
      </c>
      <c r="K28" s="133">
        <v>1</v>
      </c>
      <c r="L28" s="133">
        <v>1</v>
      </c>
      <c r="M28" s="133">
        <v>0</v>
      </c>
      <c r="N28" s="133">
        <v>1</v>
      </c>
      <c r="O28" s="133">
        <v>1</v>
      </c>
      <c r="P28" s="133">
        <v>1</v>
      </c>
      <c r="Q28" s="133">
        <v>0</v>
      </c>
    </row>
    <row r="29" spans="2:17" ht="24" customHeight="1" x14ac:dyDescent="0.25">
      <c r="B29" s="194">
        <v>25</v>
      </c>
      <c r="C29" s="130">
        <v>50</v>
      </c>
      <c r="D29" s="131" t="s">
        <v>57</v>
      </c>
      <c r="E29" s="132" t="s">
        <v>582</v>
      </c>
      <c r="F29" s="133">
        <v>15</v>
      </c>
      <c r="G29" s="133">
        <v>4</v>
      </c>
      <c r="H29" s="133">
        <v>4</v>
      </c>
      <c r="I29" s="133">
        <v>0</v>
      </c>
      <c r="J29" s="133">
        <v>4</v>
      </c>
      <c r="K29" s="133">
        <v>4</v>
      </c>
      <c r="L29" s="133">
        <v>4</v>
      </c>
      <c r="M29" s="133">
        <v>0</v>
      </c>
      <c r="N29" s="133">
        <v>4</v>
      </c>
      <c r="O29" s="133">
        <v>4</v>
      </c>
      <c r="P29" s="133">
        <v>4</v>
      </c>
      <c r="Q29" s="133">
        <v>3</v>
      </c>
    </row>
    <row r="30" spans="2:17" ht="24" customHeight="1" x14ac:dyDescent="0.25">
      <c r="B30" s="194">
        <v>26</v>
      </c>
      <c r="C30" s="130">
        <v>500</v>
      </c>
      <c r="D30" s="131" t="s">
        <v>57</v>
      </c>
      <c r="E30" s="132" t="s">
        <v>583</v>
      </c>
      <c r="F30" s="133">
        <v>150</v>
      </c>
      <c r="G30" s="133">
        <v>35</v>
      </c>
      <c r="H30" s="133">
        <v>35</v>
      </c>
      <c r="I30" s="133">
        <v>35</v>
      </c>
      <c r="J30" s="133">
        <v>35</v>
      </c>
      <c r="K30" s="133">
        <v>0</v>
      </c>
      <c r="L30" s="133">
        <v>35</v>
      </c>
      <c r="M30" s="133">
        <v>35</v>
      </c>
      <c r="N30" s="133">
        <v>35</v>
      </c>
      <c r="O30" s="133">
        <v>35</v>
      </c>
      <c r="P30" s="133">
        <v>35</v>
      </c>
      <c r="Q30" s="133">
        <v>35</v>
      </c>
    </row>
    <row r="31" spans="2:17" ht="24" customHeight="1" x14ac:dyDescent="0.25">
      <c r="B31" s="194">
        <v>27</v>
      </c>
      <c r="C31" s="130">
        <v>200</v>
      </c>
      <c r="D31" s="131" t="s">
        <v>499</v>
      </c>
      <c r="E31" s="132" t="s">
        <v>584</v>
      </c>
      <c r="F31" s="133">
        <v>60</v>
      </c>
      <c r="G31" s="133">
        <v>14</v>
      </c>
      <c r="H31" s="133">
        <v>14</v>
      </c>
      <c r="I31" s="133">
        <v>14</v>
      </c>
      <c r="J31" s="133">
        <v>14</v>
      </c>
      <c r="K31" s="133">
        <v>14</v>
      </c>
      <c r="L31" s="133">
        <v>14</v>
      </c>
      <c r="M31" s="133">
        <v>14</v>
      </c>
      <c r="N31" s="133">
        <v>14</v>
      </c>
      <c r="O31" s="133">
        <v>14</v>
      </c>
      <c r="P31" s="133">
        <v>14</v>
      </c>
      <c r="Q31" s="133">
        <v>0</v>
      </c>
    </row>
    <row r="32" spans="2:17" ht="25.5" customHeight="1" x14ac:dyDescent="0.25">
      <c r="B32" s="194">
        <v>28</v>
      </c>
      <c r="C32" s="130">
        <v>250</v>
      </c>
      <c r="D32" s="131" t="s">
        <v>57</v>
      </c>
      <c r="E32" s="132" t="s">
        <v>188</v>
      </c>
      <c r="F32" s="133">
        <v>75</v>
      </c>
      <c r="G32" s="133">
        <v>10</v>
      </c>
      <c r="H32" s="133">
        <v>10</v>
      </c>
      <c r="I32" s="133">
        <v>10</v>
      </c>
      <c r="J32" s="133">
        <v>10</v>
      </c>
      <c r="K32" s="133">
        <v>10</v>
      </c>
      <c r="L32" s="133">
        <v>75</v>
      </c>
      <c r="M32" s="133">
        <v>10</v>
      </c>
      <c r="N32" s="133">
        <v>10</v>
      </c>
      <c r="O32" s="133">
        <v>10</v>
      </c>
      <c r="P32" s="133">
        <v>10</v>
      </c>
      <c r="Q32" s="133">
        <v>10</v>
      </c>
    </row>
    <row r="33" spans="2:17" x14ac:dyDescent="0.25">
      <c r="B33" s="194">
        <v>29</v>
      </c>
      <c r="C33" s="130">
        <v>500</v>
      </c>
      <c r="D33" s="131" t="s">
        <v>23</v>
      </c>
      <c r="E33" s="132" t="s">
        <v>189</v>
      </c>
      <c r="F33" s="133">
        <v>150</v>
      </c>
      <c r="G33" s="133">
        <v>30</v>
      </c>
      <c r="H33" s="133">
        <v>20</v>
      </c>
      <c r="I33" s="133">
        <v>20</v>
      </c>
      <c r="J33" s="133">
        <v>20</v>
      </c>
      <c r="K33" s="133">
        <v>20</v>
      </c>
      <c r="L33" s="133">
        <v>150</v>
      </c>
      <c r="M33" s="133">
        <v>20</v>
      </c>
      <c r="N33" s="133">
        <v>20</v>
      </c>
      <c r="O33" s="133">
        <v>20</v>
      </c>
      <c r="P33" s="133">
        <v>20</v>
      </c>
      <c r="Q33" s="133">
        <v>10</v>
      </c>
    </row>
    <row r="34" spans="2:17" x14ac:dyDescent="0.25">
      <c r="B34" s="194">
        <v>30</v>
      </c>
      <c r="C34" s="130">
        <v>50</v>
      </c>
      <c r="D34" s="131" t="s">
        <v>57</v>
      </c>
      <c r="E34" s="132" t="s">
        <v>585</v>
      </c>
      <c r="F34" s="133">
        <v>15</v>
      </c>
      <c r="G34" s="133">
        <v>3.5000000000000004</v>
      </c>
      <c r="H34" s="133">
        <v>4</v>
      </c>
      <c r="I34" s="133">
        <v>4</v>
      </c>
      <c r="J34" s="133">
        <v>4</v>
      </c>
      <c r="K34" s="133">
        <v>4</v>
      </c>
      <c r="L34" s="133">
        <v>4</v>
      </c>
      <c r="M34" s="133">
        <v>4</v>
      </c>
      <c r="N34" s="133">
        <v>4</v>
      </c>
      <c r="O34" s="133">
        <v>3</v>
      </c>
      <c r="P34" s="133">
        <v>0</v>
      </c>
      <c r="Q34" s="133">
        <v>0</v>
      </c>
    </row>
    <row r="35" spans="2:17" x14ac:dyDescent="0.25">
      <c r="B35" s="194">
        <v>31</v>
      </c>
      <c r="C35" s="130">
        <v>50</v>
      </c>
      <c r="D35" s="131" t="s">
        <v>57</v>
      </c>
      <c r="E35" s="132" t="s">
        <v>586</v>
      </c>
      <c r="F35" s="133">
        <v>5</v>
      </c>
      <c r="G35" s="133">
        <v>5</v>
      </c>
      <c r="H35" s="133">
        <v>0</v>
      </c>
      <c r="I35" s="133">
        <v>5</v>
      </c>
      <c r="J35" s="133">
        <v>5</v>
      </c>
      <c r="K35" s="133">
        <v>0</v>
      </c>
      <c r="L35" s="133">
        <v>5</v>
      </c>
      <c r="M35" s="133">
        <v>5</v>
      </c>
      <c r="N35" s="133">
        <v>5</v>
      </c>
      <c r="O35" s="133">
        <v>5</v>
      </c>
      <c r="P35" s="133">
        <v>5</v>
      </c>
      <c r="Q35" s="133">
        <v>5</v>
      </c>
    </row>
    <row r="36" spans="2:17" x14ac:dyDescent="0.25">
      <c r="B36" s="194">
        <v>32</v>
      </c>
      <c r="C36" s="130">
        <v>12</v>
      </c>
      <c r="D36" s="131" t="s">
        <v>57</v>
      </c>
      <c r="E36" s="132" t="s">
        <v>587</v>
      </c>
      <c r="F36" s="133">
        <v>3.5999999999999996</v>
      </c>
      <c r="G36" s="133">
        <v>0.84000000000000008</v>
      </c>
      <c r="H36" s="133">
        <v>0</v>
      </c>
      <c r="I36" s="133">
        <v>1</v>
      </c>
      <c r="J36" s="133">
        <v>1</v>
      </c>
      <c r="K36" s="133">
        <v>1</v>
      </c>
      <c r="L36" s="133">
        <v>1</v>
      </c>
      <c r="M36" s="133">
        <v>0</v>
      </c>
      <c r="N36" s="133">
        <v>1</v>
      </c>
      <c r="O36" s="133">
        <v>1</v>
      </c>
      <c r="P36" s="133">
        <v>1</v>
      </c>
      <c r="Q36" s="133">
        <v>1</v>
      </c>
    </row>
    <row r="37" spans="2:17" x14ac:dyDescent="0.25">
      <c r="B37" s="194">
        <v>33</v>
      </c>
      <c r="C37" s="130">
        <v>200</v>
      </c>
      <c r="D37" s="131" t="s">
        <v>499</v>
      </c>
      <c r="E37" s="132" t="s">
        <v>534</v>
      </c>
      <c r="F37" s="133">
        <v>50</v>
      </c>
      <c r="G37" s="133">
        <v>0</v>
      </c>
      <c r="H37" s="133">
        <v>0</v>
      </c>
      <c r="I37" s="133">
        <v>50</v>
      </c>
      <c r="J37" s="133">
        <v>0</v>
      </c>
      <c r="K37" s="133">
        <v>0</v>
      </c>
      <c r="L37" s="133">
        <v>0</v>
      </c>
      <c r="M37" s="133">
        <v>50</v>
      </c>
      <c r="N37" s="133">
        <v>0</v>
      </c>
      <c r="O37" s="133">
        <v>0</v>
      </c>
      <c r="P37" s="133">
        <v>0</v>
      </c>
      <c r="Q37" s="133">
        <v>50</v>
      </c>
    </row>
    <row r="38" spans="2:17" x14ac:dyDescent="0.25">
      <c r="B38" s="194">
        <v>34</v>
      </c>
      <c r="C38" s="130">
        <v>12</v>
      </c>
      <c r="D38" s="131" t="s">
        <v>57</v>
      </c>
      <c r="E38" s="132" t="s">
        <v>588</v>
      </c>
      <c r="F38" s="133">
        <v>4</v>
      </c>
      <c r="G38" s="133">
        <v>0</v>
      </c>
      <c r="H38" s="133">
        <v>0</v>
      </c>
      <c r="I38" s="133">
        <v>2</v>
      </c>
      <c r="J38" s="133">
        <v>0</v>
      </c>
      <c r="K38" s="133">
        <v>0</v>
      </c>
      <c r="L38" s="133">
        <v>4</v>
      </c>
      <c r="M38" s="133">
        <v>0</v>
      </c>
      <c r="N38" s="133">
        <v>0</v>
      </c>
      <c r="O38" s="133">
        <v>2</v>
      </c>
      <c r="P38" s="133">
        <v>0</v>
      </c>
      <c r="Q38" s="133">
        <v>0</v>
      </c>
    </row>
    <row r="39" spans="2:17" x14ac:dyDescent="0.25">
      <c r="B39" s="194">
        <v>35</v>
      </c>
      <c r="C39" s="130">
        <v>1000</v>
      </c>
      <c r="D39" s="131" t="s">
        <v>55</v>
      </c>
      <c r="E39" s="132" t="s">
        <v>589</v>
      </c>
      <c r="F39" s="133">
        <v>300</v>
      </c>
      <c r="G39" s="133">
        <v>60</v>
      </c>
      <c r="H39" s="133">
        <v>60</v>
      </c>
      <c r="I39" s="133">
        <v>80</v>
      </c>
      <c r="J39" s="133">
        <v>60</v>
      </c>
      <c r="K39" s="133">
        <v>60</v>
      </c>
      <c r="L39" s="133">
        <v>60</v>
      </c>
      <c r="M39" s="133">
        <v>80</v>
      </c>
      <c r="N39" s="133">
        <v>60</v>
      </c>
      <c r="O39" s="133">
        <v>60</v>
      </c>
      <c r="P39" s="133">
        <v>60</v>
      </c>
      <c r="Q39" s="133">
        <v>60</v>
      </c>
    </row>
    <row r="40" spans="2:17" x14ac:dyDescent="0.25">
      <c r="B40" s="194">
        <v>36</v>
      </c>
      <c r="C40" s="130">
        <v>1500</v>
      </c>
      <c r="D40" s="131" t="s">
        <v>55</v>
      </c>
      <c r="E40" s="132" t="s">
        <v>590</v>
      </c>
      <c r="F40" s="133">
        <v>400</v>
      </c>
      <c r="G40" s="133">
        <v>100</v>
      </c>
      <c r="H40" s="133">
        <v>100</v>
      </c>
      <c r="I40" s="133">
        <v>100</v>
      </c>
      <c r="J40" s="133">
        <v>100</v>
      </c>
      <c r="K40" s="133">
        <v>100</v>
      </c>
      <c r="L40" s="133">
        <v>100</v>
      </c>
      <c r="M40" s="133">
        <v>100</v>
      </c>
      <c r="N40" s="133">
        <v>100</v>
      </c>
      <c r="O40" s="133">
        <v>100</v>
      </c>
      <c r="P40" s="133">
        <v>100</v>
      </c>
      <c r="Q40" s="133">
        <v>100</v>
      </c>
    </row>
    <row r="41" spans="2:17" x14ac:dyDescent="0.25">
      <c r="B41" s="194">
        <v>37</v>
      </c>
      <c r="C41" s="130">
        <v>50</v>
      </c>
      <c r="D41" s="131" t="s">
        <v>55</v>
      </c>
      <c r="E41" s="132" t="s">
        <v>591</v>
      </c>
      <c r="F41" s="133">
        <v>14</v>
      </c>
      <c r="G41" s="133">
        <v>3.5000000000000004</v>
      </c>
      <c r="H41" s="133">
        <v>4</v>
      </c>
      <c r="I41" s="133">
        <v>4</v>
      </c>
      <c r="J41" s="133">
        <v>0</v>
      </c>
      <c r="K41" s="133">
        <v>4</v>
      </c>
      <c r="L41" s="133">
        <v>4</v>
      </c>
      <c r="M41" s="133">
        <v>4</v>
      </c>
      <c r="N41" s="133">
        <v>4</v>
      </c>
      <c r="O41" s="133">
        <v>4</v>
      </c>
      <c r="P41" s="133">
        <v>4</v>
      </c>
      <c r="Q41" s="133">
        <v>0</v>
      </c>
    </row>
    <row r="42" spans="2:17" x14ac:dyDescent="0.25">
      <c r="B42" s="194">
        <v>38</v>
      </c>
      <c r="C42" s="130">
        <v>1200</v>
      </c>
      <c r="D42" s="131" t="s">
        <v>55</v>
      </c>
      <c r="E42" s="132" t="s">
        <v>592</v>
      </c>
      <c r="F42" s="133">
        <v>360</v>
      </c>
      <c r="G42" s="133">
        <v>75</v>
      </c>
      <c r="H42" s="133">
        <v>75</v>
      </c>
      <c r="I42" s="133">
        <v>75</v>
      </c>
      <c r="J42" s="133">
        <v>75</v>
      </c>
      <c r="K42" s="133">
        <v>75</v>
      </c>
      <c r="L42" s="133">
        <v>90</v>
      </c>
      <c r="M42" s="133">
        <v>75</v>
      </c>
      <c r="N42" s="133">
        <v>75</v>
      </c>
      <c r="O42" s="133">
        <v>75</v>
      </c>
      <c r="P42" s="133">
        <v>75</v>
      </c>
      <c r="Q42" s="133">
        <v>75</v>
      </c>
    </row>
    <row r="43" spans="2:17" x14ac:dyDescent="0.25">
      <c r="B43" s="194">
        <v>39</v>
      </c>
      <c r="C43" s="130">
        <v>190</v>
      </c>
      <c r="D43" s="131" t="s">
        <v>57</v>
      </c>
      <c r="E43" s="132" t="s">
        <v>593</v>
      </c>
      <c r="F43" s="133">
        <v>50</v>
      </c>
      <c r="G43" s="133">
        <v>13.3</v>
      </c>
      <c r="H43" s="133">
        <v>13</v>
      </c>
      <c r="I43" s="133">
        <v>13</v>
      </c>
      <c r="J43" s="133">
        <v>13</v>
      </c>
      <c r="K43" s="133">
        <v>13</v>
      </c>
      <c r="L43" s="133">
        <v>13</v>
      </c>
      <c r="M43" s="133">
        <v>13</v>
      </c>
      <c r="N43" s="133">
        <v>13</v>
      </c>
      <c r="O43" s="133">
        <v>13</v>
      </c>
      <c r="P43" s="133">
        <v>13</v>
      </c>
      <c r="Q43" s="133">
        <v>10</v>
      </c>
    </row>
    <row r="44" spans="2:17" x14ac:dyDescent="0.25">
      <c r="B44" s="194">
        <v>40</v>
      </c>
      <c r="C44" s="130">
        <v>190</v>
      </c>
      <c r="D44" s="131" t="s">
        <v>57</v>
      </c>
      <c r="E44" s="132" t="s">
        <v>594</v>
      </c>
      <c r="F44" s="133">
        <v>50</v>
      </c>
      <c r="G44" s="133">
        <v>13.3</v>
      </c>
      <c r="H44" s="133">
        <v>13</v>
      </c>
      <c r="I44" s="133">
        <v>13</v>
      </c>
      <c r="J44" s="133">
        <v>13</v>
      </c>
      <c r="K44" s="133">
        <v>13</v>
      </c>
      <c r="L44" s="133">
        <v>13</v>
      </c>
      <c r="M44" s="133">
        <v>13</v>
      </c>
      <c r="N44" s="133">
        <v>13</v>
      </c>
      <c r="O44" s="133">
        <v>13</v>
      </c>
      <c r="P44" s="133">
        <v>13</v>
      </c>
      <c r="Q44" s="133">
        <v>10</v>
      </c>
    </row>
    <row r="45" spans="2:17" x14ac:dyDescent="0.25">
      <c r="B45" s="194">
        <v>41</v>
      </c>
      <c r="C45" s="130">
        <v>1950</v>
      </c>
      <c r="D45" s="131" t="s">
        <v>57</v>
      </c>
      <c r="E45" s="132" t="s">
        <v>595</v>
      </c>
      <c r="F45" s="133">
        <v>590</v>
      </c>
      <c r="G45" s="133">
        <v>120</v>
      </c>
      <c r="H45" s="133">
        <v>130</v>
      </c>
      <c r="I45" s="133">
        <v>130</v>
      </c>
      <c r="J45" s="133">
        <v>130</v>
      </c>
      <c r="K45" s="133">
        <v>100</v>
      </c>
      <c r="L45" s="133">
        <v>130</v>
      </c>
      <c r="M45" s="133">
        <v>130</v>
      </c>
      <c r="N45" s="133">
        <v>130</v>
      </c>
      <c r="O45" s="133">
        <v>130</v>
      </c>
      <c r="P45" s="133">
        <v>130</v>
      </c>
      <c r="Q45" s="133">
        <v>100</v>
      </c>
    </row>
    <row r="46" spans="2:17" x14ac:dyDescent="0.25">
      <c r="B46" s="194">
        <v>42</v>
      </c>
      <c r="C46" s="130">
        <v>100</v>
      </c>
      <c r="D46" s="131" t="s">
        <v>495</v>
      </c>
      <c r="E46" s="132" t="s">
        <v>596</v>
      </c>
      <c r="F46" s="133">
        <v>30</v>
      </c>
      <c r="G46" s="133">
        <v>7.0000000000000009</v>
      </c>
      <c r="H46" s="133">
        <v>7</v>
      </c>
      <c r="I46" s="133">
        <v>7</v>
      </c>
      <c r="J46" s="133">
        <v>7</v>
      </c>
      <c r="K46" s="133">
        <v>7</v>
      </c>
      <c r="L46" s="133">
        <v>7</v>
      </c>
      <c r="M46" s="133">
        <v>7</v>
      </c>
      <c r="N46" s="133">
        <v>7</v>
      </c>
      <c r="O46" s="133">
        <v>7</v>
      </c>
      <c r="P46" s="133">
        <v>7</v>
      </c>
      <c r="Q46" s="133">
        <v>0</v>
      </c>
    </row>
    <row r="47" spans="2:17" x14ac:dyDescent="0.25">
      <c r="B47" s="194">
        <v>43</v>
      </c>
      <c r="C47" s="130">
        <v>950</v>
      </c>
      <c r="D47" s="131" t="s">
        <v>57</v>
      </c>
      <c r="E47" s="132" t="s">
        <v>597</v>
      </c>
      <c r="F47" s="133">
        <v>285</v>
      </c>
      <c r="G47" s="133">
        <v>65</v>
      </c>
      <c r="H47" s="133">
        <v>65</v>
      </c>
      <c r="I47" s="133">
        <v>65</v>
      </c>
      <c r="J47" s="133">
        <v>65</v>
      </c>
      <c r="K47" s="133">
        <v>65</v>
      </c>
      <c r="L47" s="133">
        <v>40</v>
      </c>
      <c r="M47" s="133">
        <v>65</v>
      </c>
      <c r="N47" s="133">
        <v>65</v>
      </c>
      <c r="O47" s="133">
        <v>65</v>
      </c>
      <c r="P47" s="133">
        <v>65</v>
      </c>
      <c r="Q47" s="133">
        <v>40</v>
      </c>
    </row>
    <row r="48" spans="2:17" x14ac:dyDescent="0.25">
      <c r="B48" s="194">
        <v>44</v>
      </c>
      <c r="C48" s="130">
        <v>250</v>
      </c>
      <c r="D48" s="131" t="s">
        <v>57</v>
      </c>
      <c r="E48" s="132" t="s">
        <v>598</v>
      </c>
      <c r="F48" s="133">
        <v>75</v>
      </c>
      <c r="G48" s="133">
        <v>17.5</v>
      </c>
      <c r="H48" s="133">
        <v>15</v>
      </c>
      <c r="I48" s="133">
        <v>18</v>
      </c>
      <c r="J48" s="133">
        <v>18</v>
      </c>
      <c r="K48" s="133">
        <v>15</v>
      </c>
      <c r="L48" s="133">
        <v>15</v>
      </c>
      <c r="M48" s="133">
        <v>18</v>
      </c>
      <c r="N48" s="133">
        <v>15</v>
      </c>
      <c r="O48" s="133">
        <v>18</v>
      </c>
      <c r="P48" s="133">
        <v>15</v>
      </c>
      <c r="Q48" s="133">
        <v>10</v>
      </c>
    </row>
    <row r="49" spans="2:17" x14ac:dyDescent="0.25">
      <c r="B49" s="194">
        <v>45</v>
      </c>
      <c r="C49" s="130">
        <v>12</v>
      </c>
      <c r="D49" s="131" t="s">
        <v>57</v>
      </c>
      <c r="E49" s="132" t="s">
        <v>599</v>
      </c>
      <c r="F49" s="133">
        <v>3.5999999999999996</v>
      </c>
      <c r="G49" s="133">
        <v>0.84000000000000008</v>
      </c>
      <c r="H49" s="133">
        <v>0</v>
      </c>
      <c r="I49" s="133">
        <v>2</v>
      </c>
      <c r="J49" s="133">
        <v>0</v>
      </c>
      <c r="K49" s="133">
        <v>2</v>
      </c>
      <c r="L49" s="133">
        <v>0</v>
      </c>
      <c r="M49" s="133">
        <v>2</v>
      </c>
      <c r="N49" s="133">
        <v>0</v>
      </c>
      <c r="O49" s="133">
        <v>1</v>
      </c>
      <c r="P49" s="133">
        <v>0</v>
      </c>
      <c r="Q49" s="133">
        <v>1</v>
      </c>
    </row>
    <row r="50" spans="2:17" x14ac:dyDescent="0.25">
      <c r="B50" s="194">
        <v>46</v>
      </c>
      <c r="C50" s="130">
        <v>100</v>
      </c>
      <c r="D50" s="131" t="s">
        <v>55</v>
      </c>
      <c r="E50" s="132" t="s">
        <v>600</v>
      </c>
      <c r="F50" s="133">
        <v>30</v>
      </c>
      <c r="G50" s="133">
        <v>7.0000000000000009</v>
      </c>
      <c r="H50" s="133">
        <v>7</v>
      </c>
      <c r="I50" s="133">
        <v>7</v>
      </c>
      <c r="J50" s="133">
        <v>7</v>
      </c>
      <c r="K50" s="133">
        <v>7</v>
      </c>
      <c r="L50" s="133">
        <v>7</v>
      </c>
      <c r="M50" s="133">
        <v>7</v>
      </c>
      <c r="N50" s="133">
        <v>7</v>
      </c>
      <c r="O50" s="133">
        <v>7</v>
      </c>
      <c r="P50" s="133">
        <v>7</v>
      </c>
      <c r="Q50" s="133">
        <v>0</v>
      </c>
    </row>
    <row r="51" spans="2:17" x14ac:dyDescent="0.25">
      <c r="B51" s="194">
        <v>47</v>
      </c>
      <c r="C51" s="130">
        <v>16</v>
      </c>
      <c r="D51" s="131" t="s">
        <v>57</v>
      </c>
      <c r="E51" s="132" t="s">
        <v>601</v>
      </c>
      <c r="F51" s="133">
        <v>16</v>
      </c>
      <c r="G51" s="133">
        <v>0</v>
      </c>
      <c r="H51" s="133">
        <v>0</v>
      </c>
      <c r="I51" s="133">
        <v>0</v>
      </c>
      <c r="J51" s="133">
        <v>0</v>
      </c>
      <c r="K51" s="133">
        <v>0</v>
      </c>
      <c r="L51" s="133">
        <v>0</v>
      </c>
      <c r="M51" s="133">
        <v>0</v>
      </c>
      <c r="N51" s="133">
        <v>0</v>
      </c>
      <c r="O51" s="133">
        <v>0</v>
      </c>
      <c r="P51" s="133">
        <v>0</v>
      </c>
      <c r="Q51" s="133">
        <v>0</v>
      </c>
    </row>
    <row r="52" spans="2:17" x14ac:dyDescent="0.25">
      <c r="B52" s="194">
        <v>48</v>
      </c>
      <c r="C52" s="130">
        <v>50</v>
      </c>
      <c r="D52" s="131" t="s">
        <v>57</v>
      </c>
      <c r="E52" s="132" t="s">
        <v>602</v>
      </c>
      <c r="F52" s="133">
        <v>14</v>
      </c>
      <c r="G52" s="133">
        <v>3.5000000000000004</v>
      </c>
      <c r="H52" s="133">
        <v>4</v>
      </c>
      <c r="I52" s="133">
        <v>4</v>
      </c>
      <c r="J52" s="133">
        <v>4</v>
      </c>
      <c r="K52" s="133">
        <v>0</v>
      </c>
      <c r="L52" s="133">
        <v>4</v>
      </c>
      <c r="M52" s="133">
        <v>4</v>
      </c>
      <c r="N52" s="133">
        <v>4</v>
      </c>
      <c r="O52" s="133">
        <v>4</v>
      </c>
      <c r="P52" s="133">
        <v>4</v>
      </c>
      <c r="Q52" s="133">
        <v>0</v>
      </c>
    </row>
    <row r="53" spans="2:17" x14ac:dyDescent="0.25">
      <c r="B53" s="194">
        <v>49</v>
      </c>
      <c r="C53" s="130">
        <v>150</v>
      </c>
      <c r="D53" s="131" t="s">
        <v>57</v>
      </c>
      <c r="E53" s="132" t="s">
        <v>603</v>
      </c>
      <c r="F53" s="133">
        <v>45</v>
      </c>
      <c r="G53" s="133">
        <v>10.500000000000002</v>
      </c>
      <c r="H53" s="133">
        <v>11</v>
      </c>
      <c r="I53" s="133">
        <v>11</v>
      </c>
      <c r="J53" s="133">
        <v>11</v>
      </c>
      <c r="K53" s="133">
        <v>11</v>
      </c>
      <c r="L53" s="133">
        <v>10</v>
      </c>
      <c r="M53" s="133">
        <v>10</v>
      </c>
      <c r="N53" s="133">
        <v>10</v>
      </c>
      <c r="O53" s="133">
        <v>10</v>
      </c>
      <c r="P53" s="133">
        <v>10</v>
      </c>
      <c r="Q53" s="133">
        <v>0</v>
      </c>
    </row>
    <row r="54" spans="2:17" x14ac:dyDescent="0.25">
      <c r="B54" s="194">
        <v>50</v>
      </c>
      <c r="C54" s="130">
        <v>195</v>
      </c>
      <c r="D54" s="131" t="s">
        <v>57</v>
      </c>
      <c r="E54" s="132" t="s">
        <v>604</v>
      </c>
      <c r="F54" s="133">
        <v>60</v>
      </c>
      <c r="G54" s="133">
        <v>12</v>
      </c>
      <c r="H54" s="133">
        <v>12</v>
      </c>
      <c r="I54" s="133">
        <v>12</v>
      </c>
      <c r="J54" s="133">
        <v>12</v>
      </c>
      <c r="K54" s="133">
        <v>12</v>
      </c>
      <c r="L54" s="133">
        <v>15</v>
      </c>
      <c r="M54" s="133">
        <v>12</v>
      </c>
      <c r="N54" s="133">
        <v>12</v>
      </c>
      <c r="O54" s="133">
        <v>12</v>
      </c>
      <c r="P54" s="133">
        <v>12</v>
      </c>
      <c r="Q54" s="133">
        <v>12</v>
      </c>
    </row>
    <row r="55" spans="2:17" x14ac:dyDescent="0.25">
      <c r="B55" s="194">
        <v>51</v>
      </c>
      <c r="C55" s="130">
        <v>100</v>
      </c>
      <c r="D55" s="131" t="s">
        <v>495</v>
      </c>
      <c r="E55" s="132" t="s">
        <v>605</v>
      </c>
      <c r="F55" s="133">
        <v>30</v>
      </c>
      <c r="G55" s="133">
        <v>7.0000000000000009</v>
      </c>
      <c r="H55" s="133">
        <v>7</v>
      </c>
      <c r="I55" s="133">
        <v>7</v>
      </c>
      <c r="J55" s="133">
        <v>7</v>
      </c>
      <c r="K55" s="133">
        <v>7</v>
      </c>
      <c r="L55" s="133">
        <v>7</v>
      </c>
      <c r="M55" s="133">
        <v>7</v>
      </c>
      <c r="N55" s="133">
        <v>7</v>
      </c>
      <c r="O55" s="133">
        <v>7</v>
      </c>
      <c r="P55" s="133">
        <v>7</v>
      </c>
      <c r="Q55" s="133">
        <v>0</v>
      </c>
    </row>
    <row r="56" spans="2:17" x14ac:dyDescent="0.25">
      <c r="B56" s="194">
        <v>52</v>
      </c>
      <c r="C56" s="130">
        <v>12</v>
      </c>
      <c r="D56" s="131" t="s">
        <v>495</v>
      </c>
      <c r="E56" s="132" t="s">
        <v>606</v>
      </c>
      <c r="F56" s="133">
        <v>3.5999999999999996</v>
      </c>
      <c r="G56" s="133">
        <v>0.84000000000000008</v>
      </c>
      <c r="H56" s="133">
        <v>1</v>
      </c>
      <c r="I56" s="133">
        <v>1</v>
      </c>
      <c r="J56" s="133">
        <v>1</v>
      </c>
      <c r="K56" s="133">
        <v>0</v>
      </c>
      <c r="L56" s="133">
        <v>1</v>
      </c>
      <c r="M56" s="133">
        <v>1</v>
      </c>
      <c r="N56" s="133">
        <v>1</v>
      </c>
      <c r="O56" s="133">
        <v>1</v>
      </c>
      <c r="P56" s="133">
        <v>1</v>
      </c>
      <c r="Q56" s="133">
        <v>0</v>
      </c>
    </row>
    <row r="57" spans="2:17" x14ac:dyDescent="0.25">
      <c r="B57" s="194">
        <v>53</v>
      </c>
      <c r="C57" s="130">
        <v>150</v>
      </c>
      <c r="D57" s="131" t="s">
        <v>57</v>
      </c>
      <c r="E57" s="132" t="s">
        <v>607</v>
      </c>
      <c r="F57" s="133">
        <v>45</v>
      </c>
      <c r="G57" s="133">
        <v>10</v>
      </c>
      <c r="H57" s="133">
        <v>10</v>
      </c>
      <c r="I57" s="133">
        <v>10</v>
      </c>
      <c r="J57" s="133">
        <v>10</v>
      </c>
      <c r="K57" s="133">
        <v>10</v>
      </c>
      <c r="L57" s="133">
        <v>10</v>
      </c>
      <c r="M57" s="133">
        <v>10</v>
      </c>
      <c r="N57" s="133">
        <v>10</v>
      </c>
      <c r="O57" s="133">
        <v>10</v>
      </c>
      <c r="P57" s="133">
        <v>10</v>
      </c>
      <c r="Q57" s="133">
        <v>5</v>
      </c>
    </row>
  </sheetData>
  <protectedRanges>
    <protectedRange sqref="C53" name="Rango1_5_1" securityDescriptor="O:WDG:WDD:(A;;CC;;;WD)"/>
  </protectedRanges>
  <mergeCells count="3">
    <mergeCell ref="B1:Q1"/>
    <mergeCell ref="B2:Q2"/>
    <mergeCell ref="B3:Q3"/>
  </mergeCells>
  <dataValidations count="1">
    <dataValidation operator="greaterThan" allowBlank="1" showInputMessage="1" showErrorMessage="1" errorTitle="ERROR" error="Debe introducir una cantidad entera mayor a cero" sqref="C53"/>
  </dataValidations>
  <pageMargins left="0.23622047244094491" right="0.23622047244094491" top="0.74803149606299213" bottom="0.74803149606299213" header="0.31496062992125984" footer="0.31496062992125984"/>
  <pageSetup scale="58" fitToHeight="0" orientation="landscape" r:id="rId1"/>
  <headerFooter>
    <oddFooter>&amp;R&amp;P de &amp;N</oddFooter>
  </headerFooter>
  <rowBreaks count="1" manualBreakCount="1">
    <brk id="28" min="2" max="12"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pageSetUpPr fitToPage="1"/>
  </sheetPr>
  <dimension ref="B1:F37"/>
  <sheetViews>
    <sheetView tabSelected="1" workbookViewId="0">
      <selection activeCell="G11" sqref="G11"/>
    </sheetView>
  </sheetViews>
  <sheetFormatPr baseColWidth="10" defaultRowHeight="15" x14ac:dyDescent="0.25"/>
  <cols>
    <col min="3" max="3" width="19.42578125" customWidth="1"/>
    <col min="4" max="4" width="13.85546875" customWidth="1"/>
    <col min="5" max="5" width="81.5703125" customWidth="1"/>
    <col min="6" max="6" width="13" customWidth="1"/>
  </cols>
  <sheetData>
    <row r="1" spans="2:6" ht="18.75" x14ac:dyDescent="0.3">
      <c r="B1" s="297" t="s">
        <v>652</v>
      </c>
      <c r="C1" s="297"/>
      <c r="D1" s="297"/>
      <c r="E1" s="297"/>
      <c r="F1" s="297"/>
    </row>
    <row r="2" spans="2:6" ht="18.75" x14ac:dyDescent="0.3">
      <c r="B2" s="297" t="s">
        <v>655</v>
      </c>
      <c r="C2" s="297"/>
      <c r="D2" s="297"/>
      <c r="E2" s="297"/>
      <c r="F2" s="297"/>
    </row>
    <row r="3" spans="2:6" ht="18.75" x14ac:dyDescent="0.3">
      <c r="B3" s="298" t="s">
        <v>654</v>
      </c>
      <c r="C3" s="298"/>
      <c r="D3" s="298"/>
      <c r="E3" s="298"/>
      <c r="F3" s="298"/>
    </row>
    <row r="4" spans="2:6" x14ac:dyDescent="0.25">
      <c r="B4" s="122" t="s">
        <v>649</v>
      </c>
      <c r="C4" s="122" t="s">
        <v>34</v>
      </c>
      <c r="D4" s="123" t="s">
        <v>19</v>
      </c>
      <c r="E4" s="122" t="s">
        <v>20</v>
      </c>
      <c r="F4" s="122" t="s">
        <v>161</v>
      </c>
    </row>
    <row r="5" spans="2:6" x14ac:dyDescent="0.25">
      <c r="B5" s="124">
        <v>1</v>
      </c>
      <c r="C5" s="125">
        <v>69</v>
      </c>
      <c r="D5" s="125" t="s">
        <v>55</v>
      </c>
      <c r="E5" s="126" t="s">
        <v>624</v>
      </c>
      <c r="F5" s="116" t="s">
        <v>21</v>
      </c>
    </row>
    <row r="6" spans="2:6" x14ac:dyDescent="0.25">
      <c r="B6" s="124">
        <v>2</v>
      </c>
      <c r="C6" s="125">
        <v>28</v>
      </c>
      <c r="D6" s="125" t="s">
        <v>57</v>
      </c>
      <c r="E6" s="126" t="s">
        <v>560</v>
      </c>
      <c r="F6" s="116" t="s">
        <v>21</v>
      </c>
    </row>
    <row r="7" spans="2:6" x14ac:dyDescent="0.25">
      <c r="B7" s="124">
        <v>3</v>
      </c>
      <c r="C7" s="125">
        <v>18</v>
      </c>
      <c r="D7" s="125" t="s">
        <v>57</v>
      </c>
      <c r="E7" s="126" t="s">
        <v>561</v>
      </c>
      <c r="F7" s="116" t="s">
        <v>21</v>
      </c>
    </row>
    <row r="8" spans="2:6" x14ac:dyDescent="0.25">
      <c r="B8" s="124">
        <v>4</v>
      </c>
      <c r="C8" s="125">
        <v>3</v>
      </c>
      <c r="D8" s="125" t="s">
        <v>57</v>
      </c>
      <c r="E8" s="126" t="s">
        <v>562</v>
      </c>
      <c r="F8" s="116" t="s">
        <v>21</v>
      </c>
    </row>
    <row r="9" spans="2:6" x14ac:dyDescent="0.25">
      <c r="B9" s="124">
        <v>5</v>
      </c>
      <c r="C9" s="125">
        <v>46</v>
      </c>
      <c r="D9" s="125" t="s">
        <v>55</v>
      </c>
      <c r="E9" s="126" t="s">
        <v>563</v>
      </c>
      <c r="F9" s="116" t="s">
        <v>21</v>
      </c>
    </row>
    <row r="10" spans="2:6" x14ac:dyDescent="0.25">
      <c r="B10" s="124">
        <v>6</v>
      </c>
      <c r="C10" s="125">
        <v>46</v>
      </c>
      <c r="D10" s="125" t="s">
        <v>57</v>
      </c>
      <c r="E10" s="126" t="s">
        <v>564</v>
      </c>
      <c r="F10" s="116" t="s">
        <v>21</v>
      </c>
    </row>
    <row r="11" spans="2:6" x14ac:dyDescent="0.25">
      <c r="B11" s="124">
        <v>7</v>
      </c>
      <c r="C11" s="125">
        <v>46</v>
      </c>
      <c r="D11" s="125" t="s">
        <v>57</v>
      </c>
      <c r="E11" s="126" t="s">
        <v>565</v>
      </c>
      <c r="F11" s="116" t="s">
        <v>21</v>
      </c>
    </row>
    <row r="12" spans="2:6" x14ac:dyDescent="0.25">
      <c r="B12" s="124">
        <v>8</v>
      </c>
      <c r="C12" s="125">
        <v>46</v>
      </c>
      <c r="D12" s="125" t="s">
        <v>57</v>
      </c>
      <c r="E12" s="126" t="s">
        <v>566</v>
      </c>
      <c r="F12" s="116" t="s">
        <v>21</v>
      </c>
    </row>
    <row r="13" spans="2:6" x14ac:dyDescent="0.25">
      <c r="B13" s="124">
        <v>9</v>
      </c>
      <c r="C13" s="125">
        <v>1</v>
      </c>
      <c r="D13" s="125" t="s">
        <v>57</v>
      </c>
      <c r="E13" s="126" t="s">
        <v>569</v>
      </c>
      <c r="F13" s="116" t="s">
        <v>21</v>
      </c>
    </row>
    <row r="14" spans="2:6" x14ac:dyDescent="0.25">
      <c r="B14" s="124">
        <v>10</v>
      </c>
      <c r="C14" s="125">
        <v>2</v>
      </c>
      <c r="D14" s="125" t="s">
        <v>57</v>
      </c>
      <c r="E14" s="126" t="s">
        <v>570</v>
      </c>
      <c r="F14" s="116" t="s">
        <v>21</v>
      </c>
    </row>
    <row r="15" spans="2:6" x14ac:dyDescent="0.25">
      <c r="B15" s="124">
        <v>11</v>
      </c>
      <c r="C15" s="125">
        <v>2</v>
      </c>
      <c r="D15" s="125" t="s">
        <v>57</v>
      </c>
      <c r="E15" s="126" t="s">
        <v>572</v>
      </c>
      <c r="F15" s="116" t="s">
        <v>21</v>
      </c>
    </row>
    <row r="16" spans="2:6" x14ac:dyDescent="0.25">
      <c r="B16" s="124">
        <v>12</v>
      </c>
      <c r="C16" s="125">
        <v>14</v>
      </c>
      <c r="D16" s="125" t="s">
        <v>504</v>
      </c>
      <c r="E16" s="127" t="s">
        <v>576</v>
      </c>
      <c r="F16" s="116" t="s">
        <v>21</v>
      </c>
    </row>
    <row r="17" spans="2:6" x14ac:dyDescent="0.25">
      <c r="B17" s="124">
        <v>13</v>
      </c>
      <c r="C17" s="125">
        <v>10</v>
      </c>
      <c r="D17" s="125" t="s">
        <v>57</v>
      </c>
      <c r="E17" s="126" t="s">
        <v>577</v>
      </c>
      <c r="F17" s="116" t="s">
        <v>21</v>
      </c>
    </row>
    <row r="18" spans="2:6" x14ac:dyDescent="0.25">
      <c r="B18" s="124">
        <v>14</v>
      </c>
      <c r="C18" s="125">
        <v>2</v>
      </c>
      <c r="D18" s="125" t="s">
        <v>57</v>
      </c>
      <c r="E18" s="126" t="s">
        <v>578</v>
      </c>
      <c r="F18" s="116" t="s">
        <v>21</v>
      </c>
    </row>
    <row r="19" spans="2:6" x14ac:dyDescent="0.25">
      <c r="B19" s="124">
        <v>15</v>
      </c>
      <c r="C19" s="125">
        <v>2</v>
      </c>
      <c r="D19" s="125" t="s">
        <v>57</v>
      </c>
      <c r="E19" s="126" t="s">
        <v>580</v>
      </c>
      <c r="F19" s="116" t="s">
        <v>21</v>
      </c>
    </row>
    <row r="20" spans="2:6" x14ac:dyDescent="0.25">
      <c r="B20" s="124">
        <v>39</v>
      </c>
      <c r="C20" s="125">
        <v>7</v>
      </c>
      <c r="D20" s="125" t="s">
        <v>57</v>
      </c>
      <c r="E20" s="126" t="s">
        <v>581</v>
      </c>
      <c r="F20" s="116" t="s">
        <v>21</v>
      </c>
    </row>
    <row r="21" spans="2:6" x14ac:dyDescent="0.25">
      <c r="B21" s="124">
        <v>40</v>
      </c>
      <c r="C21" s="125">
        <v>7</v>
      </c>
      <c r="D21" s="125" t="s">
        <v>57</v>
      </c>
      <c r="E21" s="126" t="s">
        <v>582</v>
      </c>
      <c r="F21" s="116" t="s">
        <v>21</v>
      </c>
    </row>
    <row r="22" spans="2:6" x14ac:dyDescent="0.25">
      <c r="B22" s="124">
        <v>16</v>
      </c>
      <c r="C22" s="125">
        <v>3</v>
      </c>
      <c r="D22" s="125" t="s">
        <v>57</v>
      </c>
      <c r="E22" s="126" t="s">
        <v>586</v>
      </c>
      <c r="F22" s="116" t="s">
        <v>21</v>
      </c>
    </row>
    <row r="23" spans="2:6" x14ac:dyDescent="0.25">
      <c r="B23" s="124">
        <v>17</v>
      </c>
      <c r="C23" s="125">
        <v>1</v>
      </c>
      <c r="D23" s="125" t="s">
        <v>57</v>
      </c>
      <c r="E23" s="126" t="s">
        <v>587</v>
      </c>
      <c r="F23" s="116" t="s">
        <v>21</v>
      </c>
    </row>
    <row r="24" spans="2:6" x14ac:dyDescent="0.25">
      <c r="B24" s="124">
        <v>18</v>
      </c>
      <c r="C24" s="125">
        <v>4</v>
      </c>
      <c r="D24" s="125" t="s">
        <v>499</v>
      </c>
      <c r="E24" s="126" t="s">
        <v>534</v>
      </c>
      <c r="F24" s="116" t="s">
        <v>21</v>
      </c>
    </row>
    <row r="25" spans="2:6" x14ac:dyDescent="0.25">
      <c r="B25" s="124">
        <v>19</v>
      </c>
      <c r="C25" s="125">
        <v>14</v>
      </c>
      <c r="D25" s="125" t="s">
        <v>57</v>
      </c>
      <c r="E25" s="126" t="s">
        <v>625</v>
      </c>
      <c r="F25" s="116" t="s">
        <v>21</v>
      </c>
    </row>
    <row r="26" spans="2:6" x14ac:dyDescent="0.25">
      <c r="B26" s="124">
        <v>20</v>
      </c>
      <c r="C26" s="125">
        <v>14</v>
      </c>
      <c r="D26" s="125" t="s">
        <v>57</v>
      </c>
      <c r="E26" s="126" t="s">
        <v>593</v>
      </c>
      <c r="F26" s="116" t="s">
        <v>21</v>
      </c>
    </row>
    <row r="27" spans="2:6" x14ac:dyDescent="0.25">
      <c r="B27" s="124">
        <v>21</v>
      </c>
      <c r="C27" s="125">
        <v>28</v>
      </c>
      <c r="D27" s="125" t="s">
        <v>57</v>
      </c>
      <c r="E27" s="126" t="s">
        <v>595</v>
      </c>
      <c r="F27" s="116" t="s">
        <v>21</v>
      </c>
    </row>
    <row r="28" spans="2:6" x14ac:dyDescent="0.25">
      <c r="B28" s="124">
        <v>22</v>
      </c>
      <c r="C28" s="125">
        <v>10</v>
      </c>
      <c r="D28" s="125" t="s">
        <v>495</v>
      </c>
      <c r="E28" s="126" t="s">
        <v>596</v>
      </c>
      <c r="F28" s="116" t="s">
        <v>21</v>
      </c>
    </row>
    <row r="29" spans="2:6" x14ac:dyDescent="0.25">
      <c r="B29" s="124">
        <v>23</v>
      </c>
      <c r="C29" s="125">
        <v>14</v>
      </c>
      <c r="D29" s="125" t="s">
        <v>57</v>
      </c>
      <c r="E29" s="126" t="s">
        <v>626</v>
      </c>
      <c r="F29" s="116" t="s">
        <v>21</v>
      </c>
    </row>
    <row r="30" spans="2:6" x14ac:dyDescent="0.25">
      <c r="B30" s="124">
        <v>24</v>
      </c>
      <c r="C30" s="125">
        <v>58</v>
      </c>
      <c r="D30" s="125" t="s">
        <v>57</v>
      </c>
      <c r="E30" s="126" t="s">
        <v>597</v>
      </c>
      <c r="F30" s="116" t="s">
        <v>21</v>
      </c>
    </row>
    <row r="31" spans="2:6" x14ac:dyDescent="0.25">
      <c r="B31" s="124">
        <v>25</v>
      </c>
      <c r="C31" s="125">
        <v>12</v>
      </c>
      <c r="D31" s="125" t="s">
        <v>57</v>
      </c>
      <c r="E31" s="126" t="s">
        <v>598</v>
      </c>
      <c r="F31" s="116" t="s">
        <v>21</v>
      </c>
    </row>
    <row r="32" spans="2:6" x14ac:dyDescent="0.25">
      <c r="B32" s="124">
        <v>26</v>
      </c>
      <c r="C32" s="125">
        <v>1</v>
      </c>
      <c r="D32" s="125" t="s">
        <v>57</v>
      </c>
      <c r="E32" s="126" t="s">
        <v>599</v>
      </c>
      <c r="F32" s="116" t="s">
        <v>21</v>
      </c>
    </row>
    <row r="33" spans="2:6" x14ac:dyDescent="0.25">
      <c r="B33" s="124">
        <v>27</v>
      </c>
      <c r="C33" s="125">
        <v>14</v>
      </c>
      <c r="D33" s="125" t="s">
        <v>57</v>
      </c>
      <c r="E33" s="126" t="s">
        <v>604</v>
      </c>
      <c r="F33" s="116" t="s">
        <v>21</v>
      </c>
    </row>
    <row r="34" spans="2:6" ht="26.25" x14ac:dyDescent="0.25">
      <c r="B34" s="124">
        <v>29</v>
      </c>
      <c r="C34" s="125">
        <v>10</v>
      </c>
      <c r="D34" s="125" t="s">
        <v>495</v>
      </c>
      <c r="E34" s="126" t="s">
        <v>605</v>
      </c>
      <c r="F34" s="116" t="s">
        <v>21</v>
      </c>
    </row>
    <row r="35" spans="2:6" x14ac:dyDescent="0.25">
      <c r="B35" s="124">
        <v>30</v>
      </c>
      <c r="C35" s="125">
        <v>10</v>
      </c>
      <c r="D35" s="125" t="s">
        <v>495</v>
      </c>
      <c r="E35" s="126" t="s">
        <v>606</v>
      </c>
      <c r="F35" s="116" t="s">
        <v>21</v>
      </c>
    </row>
    <row r="36" spans="2:6" x14ac:dyDescent="0.25">
      <c r="B36" s="124">
        <v>31</v>
      </c>
      <c r="C36" s="125">
        <v>5</v>
      </c>
      <c r="D36" s="125" t="s">
        <v>57</v>
      </c>
      <c r="E36" s="126" t="s">
        <v>607</v>
      </c>
      <c r="F36" s="116" t="s">
        <v>21</v>
      </c>
    </row>
    <row r="37" spans="2:6" x14ac:dyDescent="0.25">
      <c r="B37" s="124">
        <v>32</v>
      </c>
      <c r="C37" s="125">
        <v>12</v>
      </c>
      <c r="D37" s="125" t="s">
        <v>57</v>
      </c>
      <c r="E37" s="126" t="s">
        <v>588</v>
      </c>
      <c r="F37" s="116" t="s">
        <v>21</v>
      </c>
    </row>
  </sheetData>
  <mergeCells count="3">
    <mergeCell ref="B1:F1"/>
    <mergeCell ref="B2:F2"/>
    <mergeCell ref="B3:F3"/>
  </mergeCells>
  <pageMargins left="0.70866141732283472" right="0.70866141732283472" top="0.74803149606299213" bottom="0.74803149606299213" header="0.31496062992125984" footer="0.31496062992125984"/>
  <pageSetup scale="81" orientation="landscape" verticalDpi="0"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18</vt:i4>
      </vt:variant>
      <vt:variant>
        <vt:lpstr>Rangos con nombre</vt:lpstr>
      </vt:variant>
      <vt:variant>
        <vt:i4>12</vt:i4>
      </vt:variant>
    </vt:vector>
  </HeadingPairs>
  <TitlesOfParts>
    <vt:vector size="30" baseType="lpstr">
      <vt:lpstr>ANEXO III ZONA E</vt:lpstr>
      <vt:lpstr>L1 CEAG</vt:lpstr>
      <vt:lpstr>L2 DIF</vt:lpstr>
      <vt:lpstr>L3 FONDOS</vt:lpstr>
      <vt:lpstr>L4 FONDOS </vt:lpstr>
      <vt:lpstr>L5 FONDOS</vt:lpstr>
      <vt:lpstr>L6 FONDOS</vt:lpstr>
      <vt:lpstr>L7 ITESG</vt:lpstr>
      <vt:lpstr>L8  UTL</vt:lpstr>
      <vt:lpstr>L-9 UTNG</vt:lpstr>
      <vt:lpstr>L10 UTSMA</vt:lpstr>
      <vt:lpstr>L11 UTSMA</vt:lpstr>
      <vt:lpstr>L12 UVEG</vt:lpstr>
      <vt:lpstr>L13 COFOCE</vt:lpstr>
      <vt:lpstr>L14 EPPR</vt:lpstr>
      <vt:lpstr>L15 PEPNNA</vt:lpstr>
      <vt:lpstr>L16 SFIA OFC CENTRALES</vt:lpstr>
      <vt:lpstr>L17 SIFA DGRMSGC</vt:lpstr>
      <vt:lpstr>'ANEXO III ZONA E'!Área_de_impresión</vt:lpstr>
      <vt:lpstr>'L1 CEAG'!Área_de_impresión</vt:lpstr>
      <vt:lpstr>'L12 UVEG'!Área_de_impresión</vt:lpstr>
      <vt:lpstr>'L15 PEPNNA'!Área_de_impresión</vt:lpstr>
      <vt:lpstr>'L16 SFIA OFC CENTRALES'!Área_de_impresión</vt:lpstr>
      <vt:lpstr>'L3 FONDOS'!Área_de_impresión</vt:lpstr>
      <vt:lpstr>'L4 FONDOS '!Área_de_impresión</vt:lpstr>
      <vt:lpstr>'L5 FONDOS'!Área_de_impresión</vt:lpstr>
      <vt:lpstr>'L6 FONDOS'!Área_de_impresión</vt:lpstr>
      <vt:lpstr>'L7 ITESG'!Área_de_impresión</vt:lpstr>
      <vt:lpstr>'L8  UTL'!Área_de_impresión</vt:lpstr>
      <vt:lpstr>'L-9 UTNG'!Área_de_impresión</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verdin</dc:creator>
  <cp:lastModifiedBy>ANA GABRIELA BRAVO RIVERA</cp:lastModifiedBy>
  <cp:lastPrinted>2022-11-24T20:18:55Z</cp:lastPrinted>
  <dcterms:created xsi:type="dcterms:W3CDTF">2017-12-28T23:49:50Z</dcterms:created>
  <dcterms:modified xsi:type="dcterms:W3CDTF">2022-11-24T20:18:58Z</dcterms:modified>
</cp:coreProperties>
</file>